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6165" tabRatio="318"/>
  </bookViews>
  <sheets>
    <sheet name="субв 2013" sheetId="11" r:id="rId1"/>
  </sheets>
  <definedNames>
    <definedName name="ReportNameYear">'субв 2013'!$E$6</definedName>
    <definedName name="s" hidden="1">{#N/A,#N/A,FALSE,"Вып.доходы"}</definedName>
    <definedName name="TableHeaderYear1">'субв 2013'!$AE$1</definedName>
    <definedName name="TableHeaderYear2">'субв 2013'!$AE$2</definedName>
    <definedName name="TableHeaderYear3">'субв 2013'!$AE$3</definedName>
    <definedName name="TableHeaderYear4">'субв 2013'!$AE$4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'субв 2013'!$A:$D,'субв 2013'!$8:$10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'субв 2013'!$A$1:$AJ$54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AJ53" i="11" l="1"/>
  <c r="AI53" i="11"/>
  <c r="AJ52" i="11"/>
  <c r="AI52" i="11"/>
  <c r="AJ51" i="11"/>
  <c r="AI51" i="11"/>
  <c r="AJ50" i="11"/>
  <c r="AI50" i="11"/>
  <c r="AJ49" i="11"/>
  <c r="AI49" i="11"/>
  <c r="AJ48" i="11"/>
  <c r="AI48" i="11"/>
  <c r="AJ47" i="11"/>
  <c r="AI47" i="11"/>
  <c r="AJ46" i="11"/>
  <c r="AI46" i="11"/>
  <c r="AJ45" i="11"/>
  <c r="AI45" i="11"/>
  <c r="AJ44" i="11"/>
  <c r="AI44" i="11"/>
  <c r="AJ43" i="11"/>
  <c r="AI43" i="11"/>
  <c r="AJ42" i="11"/>
  <c r="AI42" i="11"/>
  <c r="AJ41" i="11"/>
  <c r="AI41" i="11"/>
  <c r="AJ40" i="11"/>
  <c r="AI40" i="11"/>
  <c r="AJ39" i="11"/>
  <c r="AI39" i="11"/>
  <c r="AJ38" i="11"/>
  <c r="AI38" i="11"/>
  <c r="AJ37" i="11"/>
  <c r="AI37" i="11"/>
  <c r="AJ36" i="11"/>
  <c r="AI36" i="11"/>
  <c r="AJ35" i="11"/>
  <c r="AI35" i="11"/>
  <c r="AJ34" i="11"/>
  <c r="AI34" i="11"/>
  <c r="AJ33" i="11"/>
  <c r="AI33" i="11"/>
  <c r="AJ32" i="11"/>
  <c r="AI32" i="11"/>
  <c r="AJ31" i="11"/>
  <c r="AI31" i="11"/>
  <c r="AJ30" i="11"/>
  <c r="AI30" i="11"/>
  <c r="AJ29" i="11"/>
  <c r="AI29" i="11"/>
  <c r="AJ28" i="11"/>
  <c r="AI28" i="11"/>
  <c r="AJ27" i="11"/>
  <c r="AI27" i="11"/>
  <c r="AJ26" i="11"/>
  <c r="AI26" i="11"/>
  <c r="AJ25" i="11"/>
  <c r="AI25" i="11"/>
  <c r="AJ24" i="11"/>
  <c r="AI24" i="11"/>
  <c r="AJ23" i="11"/>
  <c r="AI23" i="11"/>
  <c r="AJ22" i="11"/>
  <c r="AI22" i="11"/>
  <c r="AJ21" i="11"/>
  <c r="AI21" i="11"/>
  <c r="AJ20" i="11"/>
  <c r="AI20" i="11"/>
  <c r="AJ19" i="11"/>
  <c r="AI19" i="11"/>
  <c r="AJ18" i="11"/>
  <c r="AI18" i="11"/>
  <c r="AJ17" i="11"/>
  <c r="AI17" i="11"/>
  <c r="AJ16" i="11"/>
  <c r="AI16" i="11"/>
  <c r="AJ15" i="11"/>
  <c r="AI15" i="11"/>
  <c r="AJ14" i="11"/>
  <c r="AI14" i="11"/>
  <c r="AJ13" i="11"/>
  <c r="AI13" i="11"/>
  <c r="E6" i="11"/>
  <c r="P3" i="11"/>
  <c r="AJ12" i="11"/>
  <c r="AI12" i="11"/>
  <c r="AH10" i="11"/>
  <c r="AG10" i="11"/>
  <c r="AE10" i="11"/>
  <c r="AJ8" i="11"/>
  <c r="AI8" i="11"/>
  <c r="P4" i="11"/>
  <c r="L10" i="11"/>
  <c r="K10" i="11"/>
  <c r="I10" i="11"/>
  <c r="AF10" i="11"/>
  <c r="AD10" i="11"/>
  <c r="AC10" i="11"/>
  <c r="AB10" i="11"/>
  <c r="AA10" i="11"/>
  <c r="Z10" i="11"/>
  <c r="Y10" i="11"/>
  <c r="W10" i="11"/>
  <c r="X10" i="11"/>
  <c r="V10" i="11"/>
  <c r="U10" i="11"/>
  <c r="T10" i="11"/>
  <c r="S10" i="11"/>
  <c r="R10" i="11"/>
  <c r="Q10" i="11"/>
  <c r="P10" i="11"/>
  <c r="O10" i="11"/>
  <c r="N10" i="11"/>
  <c r="M10" i="11"/>
  <c r="J10" i="11"/>
  <c r="H10" i="11"/>
  <c r="G10" i="11"/>
  <c r="F10" i="11"/>
  <c r="E10" i="11"/>
</calcChain>
</file>

<file path=xl/sharedStrings.xml><?xml version="1.0" encoding="utf-8"?>
<sst xmlns="http://schemas.openxmlformats.org/spreadsheetml/2006/main" count="129" uniqueCount="100">
  <si>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</si>
  <si>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</si>
  <si>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</si>
  <si>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</si>
  <si>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</si>
  <si>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</si>
  <si>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</si>
  <si>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</si>
  <si>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</si>
  <si>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</si>
  <si>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</si>
  <si>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</si>
  <si>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</si>
  <si>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</si>
  <si>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</si>
  <si>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№ п/п</t>
  </si>
  <si>
    <t>Наименование направления целевой статьи</t>
  </si>
  <si>
    <t>Код направления целевой статьи</t>
  </si>
  <si>
    <t xml:space="preserve"> 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</si>
  <si>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</si>
  <si>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</si>
  <si>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</si>
  <si>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</si>
  <si>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</si>
  <si>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</si>
  <si>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4009</t>
  </si>
  <si>
    <t>Министерство финансов Камчатского края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</si>
  <si>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</si>
  <si>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</si>
  <si>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</si>
  <si>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4011</t>
  </si>
  <si>
    <t>Министерство социального развития и труда Камчатского края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</si>
  <si>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</si>
  <si>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4012</t>
  </si>
  <si>
    <t>Министерство образования и науки Камчатского края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</si>
  <si>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</si>
  <si>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</si>
  <si>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</si>
  <si>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</si>
  <si>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</si>
  <si>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4015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</si>
  <si>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</si>
  <si>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4016</t>
  </si>
  <si>
    <t>Министерство здравоохранения Камчатского края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</si>
  <si>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</si>
  <si>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4017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</si>
  <si>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</si>
  <si>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4018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</si>
  <si>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</si>
  <si>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4019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</si>
  <si>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</si>
  <si>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4020</t>
  </si>
  <si>
    <t>Субвенции на выполнение государственных полномочий Камчатского края по предоставлению отдельных мер социальной поддержки гражданам в период обучения в муниципальных образовательных учреждениях в Камчатском крае</t>
  </si>
  <si>
    <t>4021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</si>
  <si>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</si>
  <si>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4022</t>
  </si>
  <si>
    <t>Министерство культуры Камчатского края</t>
  </si>
  <si>
    <t>Субвенции на осуществление государственных полномочий Камчатского края по присвоению спортивных разрядов</t>
  </si>
  <si>
    <t>4023</t>
  </si>
  <si>
    <t>Министерство спорта и молодежной политики Камчатского края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</si>
  <si>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</si>
  <si>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4024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</si>
  <si>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</si>
  <si>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4025</t>
  </si>
  <si>
    <t>Министерство имущественных и земельных отношений Камчатского края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</si>
  <si>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</si>
  <si>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4026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</si>
  <si>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</si>
  <si>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4027</t>
  </si>
  <si>
    <t>Министерство жилищно-коммунального хозяйства и энергетики Камчатского края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</si>
  <si>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</si>
  <si>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4028</t>
  </si>
  <si>
    <t>Нераспределенная субвенция местным бюджетам  в соответствии со статьей  140 Бюджетного кодекса Российской Федерации</t>
  </si>
  <si>
    <t>4029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</si>
  <si>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</si>
  <si>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4032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</si>
  <si>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</si>
  <si>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4033</t>
  </si>
  <si>
    <t>Агентство записи актов гражданского состояния Камчатского края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</si>
  <si>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</si>
  <si>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</t>
  </si>
  <si>
    <t>Расходы за счет средств федерального бюджета текущего года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</si>
  <si>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</si>
  <si>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</si>
  <si>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</si>
  <si>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Государственная регистрация актов гражданского состояния</t>
  </si>
  <si>
    <t>5119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</si>
  <si>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</si>
  <si>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</t>
  </si>
  <si>
    <t>Аппарат Губернатора и Правительства Камчатского края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</si>
  <si>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</si>
  <si>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</si>
  <si>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Проведение Всероссийской сельскохозяйственной переписи в 2016 году</t>
  </si>
  <si>
    <t>5391</t>
  </si>
  <si>
    <t>Министерство сельского хозяйства, пищевой и перерабатывающей промышленности Камчатского края</t>
  </si>
  <si>
    <t>Всего</t>
  </si>
  <si>
    <t>Расходы за счет средств краевого бюджета</t>
  </si>
  <si>
    <t>Расходы за счет средств федерального бюджета</t>
  </si>
  <si>
    <r>
      <t>Приложение 11</t>
    </r>
    <r>
      <rPr>
        <sz val="18"/>
        <rFont val="Calibri"/>
        <family val="2"/>
        <charset val="204"/>
      </rPr>
      <t>¹</t>
    </r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</si>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</sst>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"/>
    <numFmt numFmtId="166" formatCode="###,###,###,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name val="Calibri"/>
      <family val="2"/>
      <charset val="204"/>
    </font>
    <font>
      <sz val="18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5" fillId="0" borderId="0" xfId="0" applyFont="1" applyFill="1"/>
    <xf numFmtId="0" fontId="6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165" fontId="2" fillId="0" borderId="0" xfId="0" applyNumberFormat="1" applyFont="1" applyFill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wrapText="1"/>
    </xf>
    <xf numFmtId="49" fontId="9" fillId="2" borderId="3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vertical="center" wrapText="1"/>
    </xf>
    <xf numFmtId="164" fontId="15" fillId="0" borderId="4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/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right" wrapText="1"/>
    </xf>
    <xf numFmtId="0" fontId="16" fillId="0" borderId="0" xfId="0" applyFont="1" applyFill="1" applyAlignment="1">
      <alignment wrapText="1"/>
    </xf>
    <xf numFmtId="0" fontId="16" fillId="0" borderId="0" xfId="0" applyFont="1" applyFill="1" applyAlignment="1">
      <alignment horizontal="right" wrapText="1"/>
    </xf>
    <xf numFmtId="0" fontId="19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horizontal="right"/>
    </xf>
    <xf numFmtId="0" fontId="19" fillId="0" borderId="0" xfId="0" applyFont="1" applyFill="1" applyAlignment="1">
      <alignment wrapText="1"/>
    </xf>
    <xf numFmtId="0" fontId="11" fillId="0" borderId="0" xfId="0" applyFont="1" applyFill="1" applyAlignment="1">
      <alignment wrapText="1"/>
    </xf>
    <xf numFmtId="166" fontId="12" fillId="3" borderId="3" xfId="0" applyNumberFormat="1" applyFont="1" applyFill="1" applyBorder="1" applyAlignment="1">
      <alignment horizontal="right" vertical="center" wrapText="1"/>
    </xf>
    <xf numFmtId="166" fontId="12" fillId="0" borderId="3" xfId="0" applyNumberFormat="1" applyFont="1" applyFill="1" applyBorder="1" applyAlignment="1">
      <alignment horizontal="right" vertical="center" wrapText="1"/>
    </xf>
    <xf numFmtId="166" fontId="13" fillId="0" borderId="4" xfId="0" applyNumberFormat="1" applyFont="1" applyFill="1" applyBorder="1" applyAlignment="1">
      <alignment horizontal="right" vertical="center" wrapText="1"/>
    </xf>
    <xf numFmtId="166" fontId="13" fillId="0" borderId="4" xfId="0" applyNumberFormat="1" applyFont="1" applyBorder="1" applyAlignment="1">
      <alignment horizontal="right" vertical="center"/>
    </xf>
    <xf numFmtId="166" fontId="14" fillId="0" borderId="4" xfId="0" applyNumberFormat="1" applyFont="1" applyBorder="1" applyAlignment="1">
      <alignment horizontal="right" vertical="center"/>
    </xf>
    <xf numFmtId="166" fontId="8" fillId="0" borderId="4" xfId="0" applyNumberFormat="1" applyFont="1" applyFill="1" applyBorder="1" applyAlignment="1">
      <alignment horizontal="right" vertical="center" wrapText="1"/>
    </xf>
    <xf numFmtId="166" fontId="5" fillId="0" borderId="0" xfId="0" applyNumberFormat="1" applyFont="1" applyFill="1" applyBorder="1" applyAlignment="1">
      <alignment wrapText="1"/>
    </xf>
    <xf numFmtId="166" fontId="5" fillId="0" borderId="0" xfId="0" applyNumberFormat="1" applyFont="1" applyFill="1" applyBorder="1"/>
    <xf numFmtId="166" fontId="2" fillId="0" borderId="0" xfId="0" applyNumberFormat="1" applyFont="1" applyFill="1"/>
    <xf numFmtId="166" fontId="5" fillId="0" borderId="0" xfId="0" applyNumberFormat="1" applyFont="1" applyFill="1" applyAlignment="1">
      <alignment wrapText="1"/>
    </xf>
    <xf numFmtId="166" fontId="5" fillId="0" borderId="0" xfId="0" applyNumberFormat="1" applyFont="1" applyFill="1"/>
    <xf numFmtId="166" fontId="2" fillId="0" borderId="0" xfId="0" applyNumberFormat="1" applyFont="1" applyFill="1" applyAlignment="1">
      <alignment wrapText="1"/>
    </xf>
    <xf numFmtId="166" fontId="2" fillId="0" borderId="0" xfId="0" applyNumberFormat="1" applyFont="1" applyFill="1" applyAlignment="1">
      <alignment horizontal="right"/>
    </xf>
    <xf numFmtId="166" fontId="8" fillId="0" borderId="3" xfId="0" applyNumberFormat="1" applyFont="1" applyFill="1" applyBorder="1" applyAlignment="1">
      <alignment horizontal="right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1" fontId="9" fillId="2" borderId="8" xfId="0" applyNumberFormat="1" applyFont="1" applyFill="1" applyBorder="1" applyAlignment="1">
      <alignment horizontal="center" vertical="center" wrapText="1"/>
    </xf>
    <xf numFmtId="1" fontId="9" fillId="2" borderId="9" xfId="0" applyNumberFormat="1" applyFont="1" applyFill="1" applyBorder="1" applyAlignment="1">
      <alignment horizontal="center" vertical="center" wrapText="1"/>
    </xf>
    <xf numFmtId="1" fontId="9" fillId="2" borderId="10" xfId="0" applyNumberFormat="1" applyFont="1" applyFill="1" applyBorder="1" applyAlignment="1">
      <alignment horizontal="center" vertical="center" wrapText="1"/>
    </xf>
    <xf numFmtId="1" fontId="9" fillId="2" borderId="11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1" fontId="9" fillId="0" borderId="9" xfId="0" applyNumberFormat="1" applyFont="1" applyFill="1" applyBorder="1" applyAlignment="1">
      <alignment horizontal="center" vertical="center" wrapText="1"/>
    </xf>
    <xf numFmtId="1" fontId="9" fillId="0" borderId="10" xfId="0" applyNumberFormat="1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J154"/>
  <sheetViews>
    <sheetView tabSelected="1" view="pageBreakPreview" zoomScale="55" zoomScaleNormal="70" zoomScaleSheetLayoutView="55" workbookViewId="0">
      <pane ySplit="7" topLeftCell="A8" activePane="bottomLeft" state="frozen"/>
      <selection pane="bottomLeft" activeCell="E6" sqref="E6:P6"/>
    </sheetView>
  </sheetViews>
  <sheetFormatPr defaultColWidth="0" defaultRowHeight="15.75" x14ac:dyDescent="0.25"/>
  <cols>
    <col min="1" max="1" width="6.85546875" style="2" customWidth="1"/>
    <col min="2" max="2" width="69.140625" style="1" customWidth="1"/>
    <col min="3" max="3" width="22" style="1" customWidth="1"/>
    <col min="4" max="4" width="22.5703125" style="1" customWidth="1"/>
    <col min="5" max="34" width="20.7109375" style="10" customWidth="1"/>
    <col min="35" max="36" width="25.7109375" style="1" customWidth="1"/>
    <col min="37" max="103" width="15.28515625" style="1" customWidth="1"/>
    <col min="104" max="16384" width="0" style="1" hidden="1"/>
  </cols>
  <sheetData>
    <row r="1" spans="1:36" s="40" customFormat="1" ht="23.25" x14ac:dyDescent="0.35">
      <c r="A1" s="33"/>
      <c r="B1" s="34"/>
      <c r="C1" s="34"/>
      <c r="D1" s="34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41" t="s">
        <v>98</v>
      </c>
      <c r="Q1" s="35"/>
      <c r="R1" s="35"/>
      <c r="S1" s="35"/>
      <c r="T1" s="35"/>
      <c r="U1" s="36"/>
      <c r="V1" s="36"/>
      <c r="W1" s="36"/>
      <c r="X1" s="36"/>
      <c r="Y1" s="37"/>
      <c r="Z1" s="37"/>
      <c r="AA1" s="37"/>
      <c r="AB1" s="38"/>
      <c r="AC1" s="35"/>
      <c r="AD1" s="35"/>
      <c r="AE1" s="39">
        <v>2014</v>
      </c>
      <c r="AF1" s="33"/>
      <c r="AG1" s="33"/>
      <c r="AH1" s="33"/>
    </row>
    <row r="2" spans="1:36" s="40" customFormat="1" ht="23.25" x14ac:dyDescent="0.35">
      <c r="A2" s="33"/>
      <c r="B2" s="34"/>
      <c r="C2" s="34"/>
      <c r="D2" s="34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41" t="s">
        <v>12</v>
      </c>
      <c r="Q2" s="35"/>
      <c r="R2" s="35"/>
      <c r="S2" s="35"/>
      <c r="T2" s="35"/>
      <c r="U2" s="36"/>
      <c r="V2" s="36"/>
      <c r="W2" s="36"/>
      <c r="X2" s="36"/>
      <c r="Y2" s="37"/>
      <c r="Z2" s="37"/>
      <c r="AA2" s="37"/>
      <c r="AB2" s="38"/>
      <c r="AC2" s="35"/>
      <c r="AD2" s="35"/>
      <c r="AE2" s="39">
        <v>2015</v>
      </c>
      <c r="AF2" s="33"/>
      <c r="AG2" s="33"/>
      <c r="AH2" s="33"/>
    </row>
    <row r="3" spans="1:36" s="40" customFormat="1" ht="23.25" x14ac:dyDescent="0.35">
      <c r="A3" s="33"/>
      <c r="B3" s="34"/>
      <c r="C3" s="34"/>
      <c r="D3" s="34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41" t="str">
        <f>CONCATENATE("«О краевом бюджете на ",TableHeaderYear1," год")</f>
        <v>«О краевом бюджете на 2014 год</v>
      </c>
      <c r="Q3" s="35"/>
      <c r="R3" s="35"/>
      <c r="S3" s="35"/>
      <c r="T3" s="35"/>
      <c r="U3" s="36"/>
      <c r="V3" s="36"/>
      <c r="W3" s="36"/>
      <c r="X3" s="36"/>
      <c r="Y3" s="37"/>
      <c r="Z3" s="37"/>
      <c r="AA3" s="37"/>
      <c r="AB3" s="38"/>
      <c r="AC3" s="35"/>
      <c r="AD3" s="35"/>
      <c r="AE3" s="39">
        <v>2016</v>
      </c>
      <c r="AF3" s="33"/>
      <c r="AG3" s="33"/>
      <c r="AH3" s="33"/>
    </row>
    <row r="4" spans="1:36" s="40" customFormat="1" ht="23.25" x14ac:dyDescent="0.35">
      <c r="A4" s="33"/>
      <c r="B4" s="34"/>
      <c r="C4" s="34"/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41" t="str">
        <f>CONCATENATE("и на плановый период ",TableHeaderYear2," и ",TableHeaderYear3," годов»")</f>
        <v>и на плановый период 2015 и 2016 годов»</v>
      </c>
      <c r="Q4" s="35"/>
      <c r="R4" s="35"/>
      <c r="S4" s="35"/>
      <c r="T4" s="35"/>
      <c r="U4" s="36"/>
      <c r="V4" s="36"/>
      <c r="W4" s="36"/>
      <c r="X4" s="36"/>
      <c r="Y4" s="37"/>
      <c r="Z4" s="37"/>
      <c r="AA4" s="37"/>
      <c r="AB4" s="38"/>
      <c r="AC4" s="35"/>
      <c r="AD4" s="35"/>
      <c r="AE4" s="39">
        <v>2017</v>
      </c>
      <c r="AF4" s="33"/>
      <c r="AG4" s="33"/>
      <c r="AH4" s="33"/>
    </row>
    <row r="5" spans="1:36" s="40" customFormat="1" ht="23.25" x14ac:dyDescent="0.35">
      <c r="A5" s="33"/>
      <c r="B5" s="34"/>
      <c r="C5" s="34"/>
      <c r="D5" s="34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41" t="s">
        <v>99</v>
      </c>
      <c r="Q5" s="35"/>
      <c r="R5" s="35"/>
      <c r="S5" s="35"/>
      <c r="T5" s="35"/>
      <c r="U5" s="36"/>
      <c r="V5" s="36"/>
      <c r="W5" s="36"/>
      <c r="X5" s="36"/>
      <c r="Y5" s="37"/>
      <c r="Z5" s="37"/>
      <c r="AA5" s="37"/>
      <c r="AB5" s="38"/>
      <c r="AC5" s="35"/>
      <c r="AD5" s="35"/>
      <c r="AE5" s="42"/>
      <c r="AF5" s="33"/>
      <c r="AG5" s="33"/>
      <c r="AH5" s="33"/>
    </row>
    <row r="6" spans="1:36" ht="42" customHeight="1" x14ac:dyDescent="0.35">
      <c r="B6" s="5"/>
      <c r="C6" s="5"/>
      <c r="D6" s="5"/>
      <c r="E6" s="76" t="str">
        <f>CONCATENATE("Распределение субвенций местным бюджетам, предоставляемых из краевого бюджета, на плановый период ",TableHeaderYear2," и ",TableHeaderYear3," годов")</f>
        <v>Распределение субвенций местным бюджетам, предоставляемых из краевого бюджета, на плановый период 2015 и 2016 годов</v>
      </c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43"/>
      <c r="R6" s="43"/>
      <c r="S6" s="43"/>
      <c r="T6" s="43"/>
      <c r="U6" s="43"/>
      <c r="V6" s="43"/>
      <c r="W6" s="43"/>
      <c r="X6" s="43"/>
      <c r="Y6" s="43"/>
      <c r="Z6" s="43"/>
      <c r="AB6" s="12"/>
      <c r="AC6" s="13"/>
      <c r="AD6" s="13"/>
      <c r="AE6" s="14"/>
      <c r="AF6" s="2"/>
      <c r="AG6" s="2"/>
      <c r="AH6" s="2"/>
      <c r="AI6" s="15"/>
    </row>
    <row r="7" spans="1:36" ht="15.75" customHeight="1" x14ac:dyDescent="0.25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7"/>
      <c r="N7" s="7"/>
      <c r="O7" s="6"/>
      <c r="P7" s="9" t="s">
        <v>13</v>
      </c>
      <c r="Q7" s="6"/>
      <c r="R7" s="6"/>
      <c r="S7" s="6"/>
      <c r="T7" s="6"/>
      <c r="U7" s="6"/>
      <c r="V7" s="6"/>
      <c r="X7" s="8"/>
      <c r="AB7" s="11"/>
      <c r="AC7" s="6"/>
      <c r="AD7" s="6"/>
      <c r="AF7" s="2"/>
      <c r="AG7" s="2"/>
      <c r="AH7" s="2"/>
    </row>
    <row r="8" spans="1:36" s="2" customFormat="1" ht="12" customHeight="1" x14ac:dyDescent="0.2">
      <c r="A8" s="68" t="s">
        <v>15</v>
      </c>
      <c r="B8" s="73" t="s">
        <v>16</v>
      </c>
      <c r="C8" s="73" t="s">
        <v>17</v>
      </c>
      <c r="D8" s="73" t="s">
        <v>14</v>
      </c>
      <c r="E8" s="77" t="s">
        <v>18</v>
      </c>
      <c r="F8" s="78"/>
      <c r="G8" s="64" t="s">
        <v>0</v>
      </c>
      <c r="H8" s="65"/>
      <c r="I8" s="60" t="s">
        <v>1</v>
      </c>
      <c r="J8" s="61"/>
      <c r="K8" s="60" t="s">
        <v>19</v>
      </c>
      <c r="L8" s="61"/>
      <c r="M8" s="81" t="s">
        <v>2</v>
      </c>
      <c r="N8" s="82"/>
      <c r="O8" s="60" t="s">
        <v>3</v>
      </c>
      <c r="P8" s="71"/>
      <c r="Q8" s="60" t="s">
        <v>4</v>
      </c>
      <c r="R8" s="61"/>
      <c r="S8" s="64" t="s">
        <v>5</v>
      </c>
      <c r="T8" s="65"/>
      <c r="U8" s="64" t="s">
        <v>6</v>
      </c>
      <c r="V8" s="65"/>
      <c r="W8" s="64" t="s">
        <v>11</v>
      </c>
      <c r="X8" s="65"/>
      <c r="Y8" s="64" t="s">
        <v>7</v>
      </c>
      <c r="Z8" s="65"/>
      <c r="AA8" s="64" t="s">
        <v>8</v>
      </c>
      <c r="AB8" s="65"/>
      <c r="AC8" s="64" t="s">
        <v>9</v>
      </c>
      <c r="AD8" s="65"/>
      <c r="AE8" s="64" t="s">
        <v>10</v>
      </c>
      <c r="AF8" s="65"/>
      <c r="AG8" s="64" t="s">
        <v>20</v>
      </c>
      <c r="AH8" s="65"/>
      <c r="AI8" s="58" t="str">
        <f>CONCATENATE("Всего на ",TableHeaderYear2)</f>
        <v>Всего на 2015</v>
      </c>
      <c r="AJ8" s="58" t="str">
        <f>CONCATENATE("Всего на ",TableHeaderYear3)</f>
        <v>Всего на 2016</v>
      </c>
    </row>
    <row r="9" spans="1:36" s="2" customFormat="1" ht="57.75" customHeight="1" x14ac:dyDescent="0.2">
      <c r="A9" s="69"/>
      <c r="B9" s="74"/>
      <c r="C9" s="74"/>
      <c r="D9" s="74"/>
      <c r="E9" s="79"/>
      <c r="F9" s="80"/>
      <c r="G9" s="66"/>
      <c r="H9" s="67"/>
      <c r="I9" s="62"/>
      <c r="J9" s="63"/>
      <c r="K9" s="62"/>
      <c r="L9" s="63"/>
      <c r="M9" s="83"/>
      <c r="N9" s="84"/>
      <c r="O9" s="62"/>
      <c r="P9" s="72"/>
      <c r="Q9" s="62"/>
      <c r="R9" s="63"/>
      <c r="S9" s="66"/>
      <c r="T9" s="67"/>
      <c r="U9" s="66"/>
      <c r="V9" s="67"/>
      <c r="W9" s="66"/>
      <c r="X9" s="67"/>
      <c r="Y9" s="66"/>
      <c r="Z9" s="67"/>
      <c r="AA9" s="66"/>
      <c r="AB9" s="67"/>
      <c r="AC9" s="66"/>
      <c r="AD9" s="67"/>
      <c r="AE9" s="66"/>
      <c r="AF9" s="67"/>
      <c r="AG9" s="66"/>
      <c r="AH9" s="67"/>
      <c r="AI9" s="59"/>
      <c r="AJ9" s="59"/>
    </row>
    <row r="10" spans="1:36" s="2" customFormat="1" ht="56.25" customHeight="1" x14ac:dyDescent="0.2">
      <c r="A10" s="70"/>
      <c r="B10" s="75"/>
      <c r="C10" s="75"/>
      <c r="D10" s="75"/>
      <c r="E10" s="22" t="str">
        <f>CONCATENATE(TableHeaderYear2)</f>
        <v>2015</v>
      </c>
      <c r="F10" s="22" t="str">
        <f>CONCATENATE(TableHeaderYear3)</f>
        <v>2016</v>
      </c>
      <c r="G10" s="23" t="str">
        <f>CONCATENATE(TableHeaderYear2)</f>
        <v>2015</v>
      </c>
      <c r="H10" s="23" t="str">
        <f>CONCATENATE(TableHeaderYear3)</f>
        <v>2016</v>
      </c>
      <c r="I10" s="23" t="str">
        <f>CONCATENATE(TableHeaderYear2)</f>
        <v>2015</v>
      </c>
      <c r="J10" s="23" t="str">
        <f>CONCATENATE(TableHeaderYear3)</f>
        <v>2016</v>
      </c>
      <c r="K10" s="23" t="str">
        <f>CONCATENATE(TableHeaderYear2)</f>
        <v>2015</v>
      </c>
      <c r="L10" s="23" t="str">
        <f>CONCATENATE(TableHeaderYear3)</f>
        <v>2016</v>
      </c>
      <c r="M10" s="23" t="str">
        <f>CONCATENATE(TableHeaderYear2)</f>
        <v>2015</v>
      </c>
      <c r="N10" s="23" t="str">
        <f>CONCATENATE(TableHeaderYear3)</f>
        <v>2016</v>
      </c>
      <c r="O10" s="23" t="str">
        <f>CONCATENATE(TableHeaderYear2)</f>
        <v>2015</v>
      </c>
      <c r="P10" s="23" t="str">
        <f>CONCATENATE(TableHeaderYear3)</f>
        <v>2016</v>
      </c>
      <c r="Q10" s="23" t="str">
        <f>CONCATENATE(TableHeaderYear2)</f>
        <v>2015</v>
      </c>
      <c r="R10" s="23" t="str">
        <f>CONCATENATE(TableHeaderYear3)</f>
        <v>2016</v>
      </c>
      <c r="S10" s="23" t="str">
        <f>CONCATENATE(TableHeaderYear2)</f>
        <v>2015</v>
      </c>
      <c r="T10" s="23" t="str">
        <f>CONCATENATE(TableHeaderYear3)</f>
        <v>2016</v>
      </c>
      <c r="U10" s="23" t="str">
        <f>CONCATENATE(TableHeaderYear2)</f>
        <v>2015</v>
      </c>
      <c r="V10" s="23" t="str">
        <f>CONCATENATE(TableHeaderYear3)</f>
        <v>2016</v>
      </c>
      <c r="W10" s="23" t="str">
        <f>CONCATENATE(TableHeaderYear2)</f>
        <v>2015</v>
      </c>
      <c r="X10" s="23" t="str">
        <f>CONCATENATE(TableHeaderYear3)</f>
        <v>2016</v>
      </c>
      <c r="Y10" s="23" t="str">
        <f>CONCATENATE(TableHeaderYear2)</f>
        <v>2015</v>
      </c>
      <c r="Z10" s="23" t="str">
        <f>CONCATENATE(TableHeaderYear3)</f>
        <v>2016</v>
      </c>
      <c r="AA10" s="23" t="str">
        <f>CONCATENATE(TableHeaderYear2)</f>
        <v>2015</v>
      </c>
      <c r="AB10" s="23" t="str">
        <f>CONCATENATE(TableHeaderYear3)</f>
        <v>2016</v>
      </c>
      <c r="AC10" s="23" t="str">
        <f>CONCATENATE(TableHeaderYear2)</f>
        <v>2015</v>
      </c>
      <c r="AD10" s="23" t="str">
        <f>CONCATENATE(TableHeaderYear3)</f>
        <v>2016</v>
      </c>
      <c r="AE10" s="23" t="str">
        <f>CONCATENATE(TableHeaderYear2)</f>
        <v>2015</v>
      </c>
      <c r="AF10" s="23" t="str">
        <f>CONCATENATE(TableHeaderYear3)</f>
        <v>2016</v>
      </c>
      <c r="AG10" s="23" t="str">
        <f>CONCATENATE(TableHeaderYear2)</f>
        <v>2015</v>
      </c>
      <c r="AH10" s="23" t="str">
        <f>CONCATENATE(TableHeaderYear3)</f>
        <v>2016</v>
      </c>
      <c r="AI10" s="24"/>
      <c r="AJ10" s="24"/>
    </row>
    <row r="11" spans="1:36" s="3" customFormat="1" ht="14.25" customHeight="1" x14ac:dyDescent="0.2">
      <c r="A11" s="18">
        <v>1</v>
      </c>
      <c r="B11" s="19">
        <v>2</v>
      </c>
      <c r="C11" s="19">
        <v>3</v>
      </c>
      <c r="D11" s="19">
        <v>4</v>
      </c>
      <c r="E11" s="20">
        <v>5</v>
      </c>
      <c r="F11" s="20">
        <v>6</v>
      </c>
      <c r="G11" s="20">
        <v>7</v>
      </c>
      <c r="H11" s="20">
        <v>8</v>
      </c>
      <c r="I11" s="20">
        <v>9</v>
      </c>
      <c r="J11" s="20">
        <v>10</v>
      </c>
      <c r="K11" s="20">
        <v>11</v>
      </c>
      <c r="L11" s="20">
        <v>12</v>
      </c>
      <c r="M11" s="20">
        <v>13</v>
      </c>
      <c r="N11" s="20">
        <v>14</v>
      </c>
      <c r="O11" s="20">
        <v>15</v>
      </c>
      <c r="P11" s="20">
        <v>16</v>
      </c>
      <c r="Q11" s="20">
        <v>17</v>
      </c>
      <c r="R11" s="20">
        <v>18</v>
      </c>
      <c r="S11" s="20">
        <v>19</v>
      </c>
      <c r="T11" s="20">
        <v>20</v>
      </c>
      <c r="U11" s="20">
        <v>21</v>
      </c>
      <c r="V11" s="20">
        <v>22</v>
      </c>
      <c r="W11" s="20">
        <v>23</v>
      </c>
      <c r="X11" s="20">
        <v>24</v>
      </c>
      <c r="Y11" s="20">
        <v>25</v>
      </c>
      <c r="Z11" s="20">
        <v>26</v>
      </c>
      <c r="AA11" s="20">
        <v>27</v>
      </c>
      <c r="AB11" s="20">
        <v>28</v>
      </c>
      <c r="AC11" s="20">
        <v>29</v>
      </c>
      <c r="AD11" s="20">
        <v>30</v>
      </c>
      <c r="AE11" s="20">
        <v>31</v>
      </c>
      <c r="AF11" s="20">
        <v>32</v>
      </c>
      <c r="AG11" s="20">
        <v>33</v>
      </c>
      <c r="AH11" s="20">
        <v>34</v>
      </c>
      <c r="AI11" s="18">
        <v>35</v>
      </c>
      <c r="AJ11" s="18">
        <v>36</v>
      </c>
    </row>
    <row r="12" spans="1:36" ht="101.25" x14ac:dyDescent="0.3">
      <c r="A12" s="25">
        <v>1</v>
      </c>
      <c r="B12" s="26" t="s">
        <v>21</v>
      </c>
      <c r="C12" s="27" t="s">
        <v>22</v>
      </c>
      <c r="D12" s="27" t="s">
        <v>23</v>
      </c>
      <c r="E12" s="44">
        <v>1352</v>
      </c>
      <c r="F12" s="44">
        <v>1352</v>
      </c>
      <c r="G12" s="44">
        <v>514.4</v>
      </c>
      <c r="H12" s="44">
        <v>514.4</v>
      </c>
      <c r="I12" s="44">
        <v>57.9</v>
      </c>
      <c r="J12" s="44">
        <v>57.9</v>
      </c>
      <c r="K12" s="44">
        <v>112.2</v>
      </c>
      <c r="L12" s="44">
        <v>112.2</v>
      </c>
      <c r="M12" s="45">
        <v>57.9</v>
      </c>
      <c r="N12" s="45">
        <v>57.9</v>
      </c>
      <c r="O12" s="45">
        <v>39.799999999999997</v>
      </c>
      <c r="P12" s="45">
        <v>39.799999999999997</v>
      </c>
      <c r="Q12" s="45">
        <v>39.799999999999997</v>
      </c>
      <c r="R12" s="45">
        <v>39.799999999999997</v>
      </c>
      <c r="S12" s="45">
        <v>21.7</v>
      </c>
      <c r="T12" s="45">
        <v>21.7</v>
      </c>
      <c r="U12" s="45">
        <v>362.7</v>
      </c>
      <c r="V12" s="45">
        <v>362.7</v>
      </c>
      <c r="W12" s="45">
        <v>33</v>
      </c>
      <c r="X12" s="45">
        <v>33</v>
      </c>
      <c r="Y12" s="45">
        <v>130.30000000000001</v>
      </c>
      <c r="Z12" s="45">
        <v>130.30000000000001</v>
      </c>
      <c r="AA12" s="45">
        <v>112.2</v>
      </c>
      <c r="AB12" s="45">
        <v>112.2</v>
      </c>
      <c r="AC12" s="45">
        <v>130.30000000000001</v>
      </c>
      <c r="AD12" s="45">
        <v>130.30000000000001</v>
      </c>
      <c r="AE12" s="45">
        <v>94.1</v>
      </c>
      <c r="AF12" s="45">
        <v>94.1</v>
      </c>
      <c r="AG12" s="45"/>
      <c r="AH12" s="45"/>
      <c r="AI12" s="57">
        <f>SUM(E12+G12+I12+K12+M12+O12+Q12+S12+U12+W12+Y12+AA12+AC12+AE12+AG12)</f>
        <v>3058.3</v>
      </c>
      <c r="AJ12" s="57">
        <f>SUM(F12+H12+J12+L12+N12+P12+R12+T12+V12+X12+Z12+AB12+AD12+AF12+AH12)</f>
        <v>3058.3</v>
      </c>
    </row>
    <row r="13" spans="1:36" ht="81" x14ac:dyDescent="0.3">
      <c r="A13" s="25">
        <v>2</v>
      </c>
      <c r="B13" s="26" t="s">
        <v>24</v>
      </c>
      <c r="C13" s="27" t="s">
        <v>25</v>
      </c>
      <c r="D13" s="27" t="s">
        <v>26</v>
      </c>
      <c r="E13" s="44"/>
      <c r="F13" s="44"/>
      <c r="G13" s="44">
        <v>44901</v>
      </c>
      <c r="H13" s="44">
        <v>44901</v>
      </c>
      <c r="I13" s="44">
        <v>7774</v>
      </c>
      <c r="J13" s="44">
        <v>7774</v>
      </c>
      <c r="K13" s="44">
        <v>5693</v>
      </c>
      <c r="L13" s="44">
        <v>5693</v>
      </c>
      <c r="M13" s="45">
        <v>1817</v>
      </c>
      <c r="N13" s="45">
        <v>1817</v>
      </c>
      <c r="O13" s="45">
        <v>7192</v>
      </c>
      <c r="P13" s="45">
        <v>7192</v>
      </c>
      <c r="Q13" s="45">
        <v>1734</v>
      </c>
      <c r="R13" s="45">
        <v>1734</v>
      </c>
      <c r="S13" s="45">
        <v>486</v>
      </c>
      <c r="T13" s="45">
        <v>486</v>
      </c>
      <c r="U13" s="45"/>
      <c r="V13" s="45"/>
      <c r="W13" s="45"/>
      <c r="X13" s="45"/>
      <c r="Y13" s="45">
        <v>3198</v>
      </c>
      <c r="Z13" s="45">
        <v>3198</v>
      </c>
      <c r="AA13" s="45">
        <v>2767</v>
      </c>
      <c r="AB13" s="45">
        <v>2767</v>
      </c>
      <c r="AC13" s="45">
        <v>2872</v>
      </c>
      <c r="AD13" s="45">
        <v>2872</v>
      </c>
      <c r="AE13" s="45">
        <v>1617</v>
      </c>
      <c r="AF13" s="45">
        <v>1617</v>
      </c>
      <c r="AG13" s="45"/>
      <c r="AH13" s="45"/>
      <c r="AI13" s="57">
        <f t="shared" ref="AI13:AI53" si="0">SUM(E13+G13+I13+K13+M13+O13+Q13+S13+U13+W13+Y13+AA13+AC13+AE13+AG13)</f>
        <v>80051</v>
      </c>
      <c r="AJ13" s="57">
        <f t="shared" ref="AJ13:AJ53" si="1">SUM(F13+H13+J13+L13+N13+P13+R13+T13+V13+X13+Z13+AB13+AD13+AF13+AH13)</f>
        <v>80051</v>
      </c>
    </row>
    <row r="14" spans="1:36" ht="121.5" x14ac:dyDescent="0.3">
      <c r="A14" s="25">
        <v>3</v>
      </c>
      <c r="B14" s="26" t="s">
        <v>27</v>
      </c>
      <c r="C14" s="27" t="s">
        <v>28</v>
      </c>
      <c r="D14" s="27" t="s">
        <v>26</v>
      </c>
      <c r="E14" s="44">
        <v>6200</v>
      </c>
      <c r="F14" s="44">
        <v>6200</v>
      </c>
      <c r="G14" s="44">
        <v>3100</v>
      </c>
      <c r="H14" s="44">
        <v>3100</v>
      </c>
      <c r="I14" s="44">
        <v>2067</v>
      </c>
      <c r="J14" s="44">
        <v>2067</v>
      </c>
      <c r="K14" s="44">
        <v>1033</v>
      </c>
      <c r="L14" s="44">
        <v>1033</v>
      </c>
      <c r="M14" s="45">
        <v>1033</v>
      </c>
      <c r="N14" s="45">
        <v>1033</v>
      </c>
      <c r="O14" s="45">
        <v>1033</v>
      </c>
      <c r="P14" s="45">
        <v>1033</v>
      </c>
      <c r="Q14" s="45">
        <v>1033</v>
      </c>
      <c r="R14" s="45">
        <v>1033</v>
      </c>
      <c r="S14" s="45">
        <v>1187</v>
      </c>
      <c r="T14" s="45">
        <v>1187</v>
      </c>
      <c r="U14" s="45">
        <v>1033</v>
      </c>
      <c r="V14" s="45">
        <v>1033</v>
      </c>
      <c r="W14" s="45">
        <v>1114</v>
      </c>
      <c r="X14" s="45">
        <v>1114</v>
      </c>
      <c r="Y14" s="45">
        <v>1114</v>
      </c>
      <c r="Z14" s="45">
        <v>1114</v>
      </c>
      <c r="AA14" s="45">
        <v>1114</v>
      </c>
      <c r="AB14" s="45">
        <v>1114</v>
      </c>
      <c r="AC14" s="45">
        <v>1114</v>
      </c>
      <c r="AD14" s="45">
        <v>1114</v>
      </c>
      <c r="AE14" s="45">
        <v>1114</v>
      </c>
      <c r="AF14" s="45">
        <v>1114</v>
      </c>
      <c r="AG14" s="45"/>
      <c r="AH14" s="45"/>
      <c r="AI14" s="57">
        <f t="shared" si="0"/>
        <v>23289</v>
      </c>
      <c r="AJ14" s="57">
        <f t="shared" si="1"/>
        <v>23289</v>
      </c>
    </row>
    <row r="15" spans="1:36" ht="121.5" x14ac:dyDescent="0.3">
      <c r="A15" s="25">
        <v>4</v>
      </c>
      <c r="B15" s="26" t="s">
        <v>29</v>
      </c>
      <c r="C15" s="27" t="s">
        <v>30</v>
      </c>
      <c r="D15" s="27" t="s">
        <v>31</v>
      </c>
      <c r="E15" s="44">
        <v>113869</v>
      </c>
      <c r="F15" s="44">
        <v>127323</v>
      </c>
      <c r="G15" s="44">
        <v>77754</v>
      </c>
      <c r="H15" s="44">
        <v>86178</v>
      </c>
      <c r="I15" s="44">
        <v>36634</v>
      </c>
      <c r="J15" s="44">
        <v>40310</v>
      </c>
      <c r="K15" s="44">
        <v>15466</v>
      </c>
      <c r="L15" s="44">
        <v>17091</v>
      </c>
      <c r="M15" s="45">
        <v>6686</v>
      </c>
      <c r="N15" s="45">
        <v>7267</v>
      </c>
      <c r="O15" s="45">
        <v>48344</v>
      </c>
      <c r="P15" s="45">
        <v>53928</v>
      </c>
      <c r="Q15" s="45">
        <v>40598</v>
      </c>
      <c r="R15" s="45">
        <v>44791</v>
      </c>
      <c r="S15" s="45">
        <v>3247</v>
      </c>
      <c r="T15" s="45">
        <v>3515</v>
      </c>
      <c r="U15" s="45">
        <v>61403</v>
      </c>
      <c r="V15" s="45">
        <v>67890</v>
      </c>
      <c r="W15" s="45">
        <v>3127</v>
      </c>
      <c r="X15" s="45">
        <v>3270</v>
      </c>
      <c r="Y15" s="45">
        <v>7638</v>
      </c>
      <c r="Z15" s="45">
        <v>8317</v>
      </c>
      <c r="AA15" s="45">
        <v>5624</v>
      </c>
      <c r="AB15" s="45">
        <v>6053</v>
      </c>
      <c r="AC15" s="45">
        <v>26192</v>
      </c>
      <c r="AD15" s="45">
        <v>28780</v>
      </c>
      <c r="AE15" s="45">
        <v>8718</v>
      </c>
      <c r="AF15" s="45">
        <v>9522</v>
      </c>
      <c r="AG15" s="45"/>
      <c r="AH15" s="45"/>
      <c r="AI15" s="57">
        <f t="shared" si="0"/>
        <v>455300</v>
      </c>
      <c r="AJ15" s="57">
        <f t="shared" si="1"/>
        <v>504235</v>
      </c>
    </row>
    <row r="16" spans="1:36" ht="121.5" x14ac:dyDescent="0.3">
      <c r="A16" s="25">
        <v>5</v>
      </c>
      <c r="B16" s="26" t="s">
        <v>32</v>
      </c>
      <c r="C16" s="27" t="s">
        <v>33</v>
      </c>
      <c r="D16" s="27" t="s">
        <v>34</v>
      </c>
      <c r="E16" s="44">
        <v>16645</v>
      </c>
      <c r="F16" s="44">
        <v>16651</v>
      </c>
      <c r="G16" s="44">
        <v>7719</v>
      </c>
      <c r="H16" s="44">
        <v>7724</v>
      </c>
      <c r="I16" s="44">
        <v>1832</v>
      </c>
      <c r="J16" s="44">
        <v>1834</v>
      </c>
      <c r="K16" s="44">
        <v>917</v>
      </c>
      <c r="L16" s="44">
        <v>918</v>
      </c>
      <c r="M16" s="45">
        <v>894</v>
      </c>
      <c r="N16" s="45">
        <v>894</v>
      </c>
      <c r="O16" s="45">
        <v>934</v>
      </c>
      <c r="P16" s="45">
        <v>935</v>
      </c>
      <c r="Q16" s="45">
        <v>918</v>
      </c>
      <c r="R16" s="45">
        <v>919</v>
      </c>
      <c r="S16" s="45">
        <v>1019</v>
      </c>
      <c r="T16" s="45">
        <v>1019</v>
      </c>
      <c r="U16" s="45">
        <v>2712</v>
      </c>
      <c r="V16" s="45">
        <v>2713</v>
      </c>
      <c r="W16" s="45">
        <v>976</v>
      </c>
      <c r="X16" s="45">
        <v>977</v>
      </c>
      <c r="Y16" s="45">
        <v>1700</v>
      </c>
      <c r="Z16" s="45">
        <v>1701</v>
      </c>
      <c r="AA16" s="45">
        <v>1702</v>
      </c>
      <c r="AB16" s="45">
        <v>1706</v>
      </c>
      <c r="AC16" s="45">
        <v>2288</v>
      </c>
      <c r="AD16" s="45">
        <v>2289</v>
      </c>
      <c r="AE16" s="45">
        <v>1683</v>
      </c>
      <c r="AF16" s="45">
        <v>1688</v>
      </c>
      <c r="AG16" s="45"/>
      <c r="AH16" s="45"/>
      <c r="AI16" s="57">
        <f t="shared" si="0"/>
        <v>41939</v>
      </c>
      <c r="AJ16" s="57">
        <f t="shared" si="1"/>
        <v>41968</v>
      </c>
    </row>
    <row r="17" spans="1:36" ht="121.5" x14ac:dyDescent="0.3">
      <c r="A17" s="25">
        <v>6</v>
      </c>
      <c r="B17" s="26" t="s">
        <v>32</v>
      </c>
      <c r="C17" s="27" t="s">
        <v>33</v>
      </c>
      <c r="D17" s="27" t="s">
        <v>31</v>
      </c>
      <c r="E17" s="44">
        <v>1771</v>
      </c>
      <c r="F17" s="44">
        <v>1771</v>
      </c>
      <c r="G17" s="44">
        <v>1771</v>
      </c>
      <c r="H17" s="44">
        <v>1771</v>
      </c>
      <c r="I17" s="44">
        <v>886</v>
      </c>
      <c r="J17" s="44">
        <v>886</v>
      </c>
      <c r="K17" s="44">
        <v>886</v>
      </c>
      <c r="L17" s="44">
        <v>886</v>
      </c>
      <c r="M17" s="45">
        <v>443</v>
      </c>
      <c r="N17" s="45">
        <v>443</v>
      </c>
      <c r="O17" s="45">
        <v>886</v>
      </c>
      <c r="P17" s="45">
        <v>886</v>
      </c>
      <c r="Q17" s="45">
        <v>443</v>
      </c>
      <c r="R17" s="45">
        <v>443</v>
      </c>
      <c r="S17" s="45">
        <v>509</v>
      </c>
      <c r="T17" s="45">
        <v>509</v>
      </c>
      <c r="U17" s="45">
        <v>886</v>
      </c>
      <c r="V17" s="45">
        <v>886</v>
      </c>
      <c r="W17" s="45">
        <v>478</v>
      </c>
      <c r="X17" s="45">
        <v>478</v>
      </c>
      <c r="Y17" s="45">
        <v>478</v>
      </c>
      <c r="Z17" s="45">
        <v>478</v>
      </c>
      <c r="AA17" s="45">
        <v>478</v>
      </c>
      <c r="AB17" s="45">
        <v>478</v>
      </c>
      <c r="AC17" s="45">
        <v>478</v>
      </c>
      <c r="AD17" s="45">
        <v>478</v>
      </c>
      <c r="AE17" s="45">
        <v>478</v>
      </c>
      <c r="AF17" s="45">
        <v>478</v>
      </c>
      <c r="AG17" s="45"/>
      <c r="AH17" s="45"/>
      <c r="AI17" s="57">
        <f t="shared" si="0"/>
        <v>10871</v>
      </c>
      <c r="AJ17" s="57">
        <f t="shared" si="1"/>
        <v>10871</v>
      </c>
    </row>
    <row r="18" spans="1:36" ht="121.5" x14ac:dyDescent="0.3">
      <c r="A18" s="25">
        <v>7</v>
      </c>
      <c r="B18" s="26" t="s">
        <v>35</v>
      </c>
      <c r="C18" s="27" t="s">
        <v>36</v>
      </c>
      <c r="D18" s="27" t="s">
        <v>31</v>
      </c>
      <c r="E18" s="44">
        <v>165235</v>
      </c>
      <c r="F18" s="44">
        <v>165235</v>
      </c>
      <c r="G18" s="44">
        <v>15718</v>
      </c>
      <c r="H18" s="44">
        <v>15718</v>
      </c>
      <c r="I18" s="44">
        <v>1239</v>
      </c>
      <c r="J18" s="44">
        <v>1239</v>
      </c>
      <c r="K18" s="44"/>
      <c r="L18" s="44"/>
      <c r="M18" s="45"/>
      <c r="N18" s="45"/>
      <c r="O18" s="45"/>
      <c r="P18" s="45"/>
      <c r="Q18" s="45"/>
      <c r="R18" s="45"/>
      <c r="S18" s="45"/>
      <c r="T18" s="45"/>
      <c r="U18" s="45">
        <v>2668</v>
      </c>
      <c r="V18" s="45">
        <v>2668</v>
      </c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57">
        <f t="shared" si="0"/>
        <v>184860</v>
      </c>
      <c r="AJ18" s="57">
        <f t="shared" si="1"/>
        <v>184860</v>
      </c>
    </row>
    <row r="19" spans="1:36" ht="121.5" x14ac:dyDescent="0.3">
      <c r="A19" s="25">
        <v>8</v>
      </c>
      <c r="B19" s="26" t="s">
        <v>37</v>
      </c>
      <c r="C19" s="27" t="s">
        <v>38</v>
      </c>
      <c r="D19" s="27" t="s">
        <v>31</v>
      </c>
      <c r="E19" s="44"/>
      <c r="F19" s="44"/>
      <c r="G19" s="44">
        <v>26648.5</v>
      </c>
      <c r="H19" s="44">
        <v>26648.5</v>
      </c>
      <c r="I19" s="44"/>
      <c r="J19" s="44"/>
      <c r="K19" s="44"/>
      <c r="L19" s="44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57">
        <f t="shared" si="0"/>
        <v>26648.5</v>
      </c>
      <c r="AJ19" s="57">
        <f t="shared" si="1"/>
        <v>26648.5</v>
      </c>
    </row>
    <row r="20" spans="1:36" ht="141.75" x14ac:dyDescent="0.3">
      <c r="A20" s="25">
        <v>9</v>
      </c>
      <c r="B20" s="26" t="s">
        <v>39</v>
      </c>
      <c r="C20" s="27" t="s">
        <v>40</v>
      </c>
      <c r="D20" s="27" t="s">
        <v>31</v>
      </c>
      <c r="E20" s="44">
        <v>2813.1</v>
      </c>
      <c r="F20" s="44">
        <v>2813.1</v>
      </c>
      <c r="G20" s="44">
        <v>4613.5</v>
      </c>
      <c r="H20" s="44">
        <v>4613.5</v>
      </c>
      <c r="I20" s="44"/>
      <c r="J20" s="44"/>
      <c r="K20" s="44">
        <v>225</v>
      </c>
      <c r="L20" s="44">
        <v>225</v>
      </c>
      <c r="M20" s="45"/>
      <c r="N20" s="45"/>
      <c r="O20" s="45">
        <v>675.1</v>
      </c>
      <c r="P20" s="45">
        <v>675.1</v>
      </c>
      <c r="Q20" s="45"/>
      <c r="R20" s="45"/>
      <c r="S20" s="45"/>
      <c r="T20" s="45"/>
      <c r="U20" s="45">
        <v>225</v>
      </c>
      <c r="V20" s="45">
        <v>225</v>
      </c>
      <c r="W20" s="45"/>
      <c r="X20" s="45"/>
      <c r="Y20" s="45"/>
      <c r="Z20" s="45"/>
      <c r="AA20" s="45">
        <v>112.5</v>
      </c>
      <c r="AB20" s="45">
        <v>112.5</v>
      </c>
      <c r="AC20" s="45"/>
      <c r="AD20" s="45"/>
      <c r="AE20" s="45">
        <v>112.5</v>
      </c>
      <c r="AF20" s="45">
        <v>112.5</v>
      </c>
      <c r="AG20" s="45"/>
      <c r="AH20" s="45"/>
      <c r="AI20" s="57">
        <f t="shared" si="0"/>
        <v>8776.7000000000007</v>
      </c>
      <c r="AJ20" s="57">
        <f t="shared" si="1"/>
        <v>8776.7000000000007</v>
      </c>
    </row>
    <row r="21" spans="1:36" ht="101.25" x14ac:dyDescent="0.3">
      <c r="A21" s="25">
        <v>10</v>
      </c>
      <c r="B21" s="26" t="s">
        <v>41</v>
      </c>
      <c r="C21" s="27" t="s">
        <v>42</v>
      </c>
      <c r="D21" s="27" t="s">
        <v>43</v>
      </c>
      <c r="E21" s="44"/>
      <c r="F21" s="44"/>
      <c r="G21" s="44"/>
      <c r="H21" s="44"/>
      <c r="I21" s="44"/>
      <c r="J21" s="44"/>
      <c r="K21" s="44"/>
      <c r="L21" s="44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>
        <v>4020</v>
      </c>
      <c r="X21" s="45">
        <v>4020</v>
      </c>
      <c r="Y21" s="45">
        <v>4636</v>
      </c>
      <c r="Z21" s="45">
        <v>4636</v>
      </c>
      <c r="AA21" s="45">
        <v>4758</v>
      </c>
      <c r="AB21" s="45">
        <v>4758</v>
      </c>
      <c r="AC21" s="45">
        <v>5098</v>
      </c>
      <c r="AD21" s="45">
        <v>5098</v>
      </c>
      <c r="AE21" s="45">
        <v>5209</v>
      </c>
      <c r="AF21" s="45">
        <v>5209</v>
      </c>
      <c r="AG21" s="45"/>
      <c r="AH21" s="45"/>
      <c r="AI21" s="57">
        <f t="shared" si="0"/>
        <v>23721</v>
      </c>
      <c r="AJ21" s="57">
        <f t="shared" si="1"/>
        <v>23721</v>
      </c>
    </row>
    <row r="22" spans="1:36" ht="182.25" x14ac:dyDescent="0.3">
      <c r="A22" s="25">
        <v>11</v>
      </c>
      <c r="B22" s="26" t="s">
        <v>44</v>
      </c>
      <c r="C22" s="27" t="s">
        <v>45</v>
      </c>
      <c r="D22" s="27" t="s">
        <v>43</v>
      </c>
      <c r="E22" s="44"/>
      <c r="F22" s="44"/>
      <c r="G22" s="44"/>
      <c r="H22" s="44"/>
      <c r="I22" s="44"/>
      <c r="J22" s="44"/>
      <c r="K22" s="44"/>
      <c r="L22" s="44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>
        <v>1449</v>
      </c>
      <c r="X22" s="45">
        <v>1449</v>
      </c>
      <c r="Y22" s="45">
        <v>2050</v>
      </c>
      <c r="Z22" s="45">
        <v>2050</v>
      </c>
      <c r="AA22" s="45">
        <v>1051</v>
      </c>
      <c r="AB22" s="45">
        <v>1051</v>
      </c>
      <c r="AC22" s="45">
        <v>1598</v>
      </c>
      <c r="AD22" s="45">
        <v>1598</v>
      </c>
      <c r="AE22" s="45">
        <v>3467</v>
      </c>
      <c r="AF22" s="45">
        <v>3467</v>
      </c>
      <c r="AG22" s="45"/>
      <c r="AH22" s="45"/>
      <c r="AI22" s="57">
        <f t="shared" si="0"/>
        <v>9615</v>
      </c>
      <c r="AJ22" s="57">
        <f t="shared" si="1"/>
        <v>9615</v>
      </c>
    </row>
    <row r="23" spans="1:36" ht="344.25" x14ac:dyDescent="0.3">
      <c r="A23" s="25">
        <v>12</v>
      </c>
      <c r="B23" s="26" t="s">
        <v>46</v>
      </c>
      <c r="C23" s="27" t="s">
        <v>47</v>
      </c>
      <c r="D23" s="27" t="s">
        <v>34</v>
      </c>
      <c r="E23" s="44">
        <v>112982</v>
      </c>
      <c r="F23" s="44">
        <v>115506</v>
      </c>
      <c r="G23" s="44">
        <v>83577</v>
      </c>
      <c r="H23" s="44">
        <v>85379</v>
      </c>
      <c r="I23" s="44">
        <v>26716</v>
      </c>
      <c r="J23" s="44">
        <v>27239</v>
      </c>
      <c r="K23" s="44">
        <v>13469</v>
      </c>
      <c r="L23" s="44">
        <v>13757</v>
      </c>
      <c r="M23" s="45">
        <v>3533</v>
      </c>
      <c r="N23" s="45">
        <v>3587</v>
      </c>
      <c r="O23" s="45">
        <v>20643</v>
      </c>
      <c r="P23" s="45">
        <v>21094</v>
      </c>
      <c r="Q23" s="45">
        <v>13922</v>
      </c>
      <c r="R23" s="45">
        <v>14336</v>
      </c>
      <c r="S23" s="45">
        <v>887</v>
      </c>
      <c r="T23" s="45">
        <v>908</v>
      </c>
      <c r="U23" s="45">
        <v>24177</v>
      </c>
      <c r="V23" s="45">
        <v>24537</v>
      </c>
      <c r="W23" s="45">
        <v>9206</v>
      </c>
      <c r="X23" s="45">
        <v>9400</v>
      </c>
      <c r="Y23" s="45">
        <v>12068</v>
      </c>
      <c r="Z23" s="45">
        <v>12107</v>
      </c>
      <c r="AA23" s="45">
        <v>12083</v>
      </c>
      <c r="AB23" s="45">
        <v>12239</v>
      </c>
      <c r="AC23" s="45">
        <v>16857</v>
      </c>
      <c r="AD23" s="45">
        <v>16915</v>
      </c>
      <c r="AE23" s="45">
        <v>11252</v>
      </c>
      <c r="AF23" s="45">
        <v>11466</v>
      </c>
      <c r="AG23" s="45"/>
      <c r="AH23" s="45"/>
      <c r="AI23" s="57">
        <f t="shared" si="0"/>
        <v>361372</v>
      </c>
      <c r="AJ23" s="57">
        <f t="shared" si="1"/>
        <v>368470</v>
      </c>
    </row>
    <row r="24" spans="1:36" ht="202.5" x14ac:dyDescent="0.3">
      <c r="A24" s="25">
        <v>13</v>
      </c>
      <c r="B24" s="26" t="s">
        <v>48</v>
      </c>
      <c r="C24" s="27" t="s">
        <v>49</v>
      </c>
      <c r="D24" s="27" t="s">
        <v>34</v>
      </c>
      <c r="E24" s="44">
        <v>1687195</v>
      </c>
      <c r="F24" s="44">
        <v>1768855</v>
      </c>
      <c r="G24" s="44">
        <v>925678</v>
      </c>
      <c r="H24" s="44">
        <v>971407</v>
      </c>
      <c r="I24" s="44">
        <v>252389</v>
      </c>
      <c r="J24" s="44">
        <v>265322</v>
      </c>
      <c r="K24" s="44">
        <v>162191</v>
      </c>
      <c r="L24" s="44">
        <v>170621</v>
      </c>
      <c r="M24" s="45">
        <v>70360</v>
      </c>
      <c r="N24" s="45">
        <v>74035</v>
      </c>
      <c r="O24" s="45">
        <v>233043</v>
      </c>
      <c r="P24" s="45">
        <v>245281</v>
      </c>
      <c r="Q24" s="45">
        <v>85649</v>
      </c>
      <c r="R24" s="45">
        <v>90032</v>
      </c>
      <c r="S24" s="45">
        <v>28583</v>
      </c>
      <c r="T24" s="45">
        <v>30078</v>
      </c>
      <c r="U24" s="45">
        <v>233025</v>
      </c>
      <c r="V24" s="45">
        <v>244457</v>
      </c>
      <c r="W24" s="45">
        <v>92595</v>
      </c>
      <c r="X24" s="45">
        <v>97419</v>
      </c>
      <c r="Y24" s="45">
        <v>184947</v>
      </c>
      <c r="Z24" s="45">
        <v>195616</v>
      </c>
      <c r="AA24" s="45">
        <v>149140</v>
      </c>
      <c r="AB24" s="45">
        <v>157235</v>
      </c>
      <c r="AC24" s="45">
        <v>145173</v>
      </c>
      <c r="AD24" s="45">
        <v>153062</v>
      </c>
      <c r="AE24" s="45">
        <v>140697</v>
      </c>
      <c r="AF24" s="45">
        <v>149097</v>
      </c>
      <c r="AG24" s="45"/>
      <c r="AH24" s="45"/>
      <c r="AI24" s="57">
        <f t="shared" si="0"/>
        <v>4390665</v>
      </c>
      <c r="AJ24" s="57">
        <f t="shared" si="1"/>
        <v>4612517</v>
      </c>
    </row>
    <row r="25" spans="1:36" ht="121.5" x14ac:dyDescent="0.3">
      <c r="A25" s="25">
        <v>14</v>
      </c>
      <c r="B25" s="26" t="s">
        <v>50</v>
      </c>
      <c r="C25" s="27" t="s">
        <v>51</v>
      </c>
      <c r="D25" s="27" t="s">
        <v>34</v>
      </c>
      <c r="E25" s="44">
        <v>176635</v>
      </c>
      <c r="F25" s="44">
        <v>185927</v>
      </c>
      <c r="G25" s="44">
        <v>121050</v>
      </c>
      <c r="H25" s="44">
        <v>127405</v>
      </c>
      <c r="I25" s="44"/>
      <c r="J25" s="44"/>
      <c r="K25" s="44"/>
      <c r="L25" s="44"/>
      <c r="M25" s="45"/>
      <c r="N25" s="45"/>
      <c r="O25" s="45">
        <v>20879</v>
      </c>
      <c r="P25" s="45">
        <v>21995</v>
      </c>
      <c r="Q25" s="45"/>
      <c r="R25" s="45"/>
      <c r="S25" s="45"/>
      <c r="T25" s="45"/>
      <c r="U25" s="45"/>
      <c r="V25" s="45"/>
      <c r="W25" s="45"/>
      <c r="X25" s="45"/>
      <c r="Y25" s="45">
        <v>80034</v>
      </c>
      <c r="Z25" s="45">
        <v>84237</v>
      </c>
      <c r="AA25" s="45"/>
      <c r="AB25" s="45"/>
      <c r="AC25" s="45"/>
      <c r="AD25" s="45"/>
      <c r="AE25" s="45"/>
      <c r="AF25" s="45"/>
      <c r="AG25" s="45"/>
      <c r="AH25" s="45"/>
      <c r="AI25" s="57">
        <f t="shared" si="0"/>
        <v>398598</v>
      </c>
      <c r="AJ25" s="57">
        <f t="shared" si="1"/>
        <v>419564</v>
      </c>
    </row>
    <row r="26" spans="1:36" ht="101.25" x14ac:dyDescent="0.3">
      <c r="A26" s="25">
        <v>15</v>
      </c>
      <c r="B26" s="26" t="s">
        <v>52</v>
      </c>
      <c r="C26" s="27" t="s">
        <v>53</v>
      </c>
      <c r="D26" s="27" t="s">
        <v>34</v>
      </c>
      <c r="E26" s="44">
        <v>63322</v>
      </c>
      <c r="F26" s="44">
        <v>63322</v>
      </c>
      <c r="G26" s="44">
        <v>30196</v>
      </c>
      <c r="H26" s="44">
        <v>30196</v>
      </c>
      <c r="I26" s="44">
        <v>9398</v>
      </c>
      <c r="J26" s="44">
        <v>9398</v>
      </c>
      <c r="K26" s="44">
        <v>3288</v>
      </c>
      <c r="L26" s="44">
        <v>3288</v>
      </c>
      <c r="M26" s="45">
        <v>1960</v>
      </c>
      <c r="N26" s="45">
        <v>1960</v>
      </c>
      <c r="O26" s="45">
        <v>7395</v>
      </c>
      <c r="P26" s="45">
        <v>7395</v>
      </c>
      <c r="Q26" s="45">
        <v>6362</v>
      </c>
      <c r="R26" s="45">
        <v>6362</v>
      </c>
      <c r="S26" s="45">
        <v>1098</v>
      </c>
      <c r="T26" s="45">
        <v>1098</v>
      </c>
      <c r="U26" s="45">
        <v>3395</v>
      </c>
      <c r="V26" s="45">
        <v>3395</v>
      </c>
      <c r="W26" s="45">
        <v>5919</v>
      </c>
      <c r="X26" s="45">
        <v>5919</v>
      </c>
      <c r="Y26" s="45">
        <v>15441</v>
      </c>
      <c r="Z26" s="45">
        <v>15441</v>
      </c>
      <c r="AA26" s="45">
        <v>15354</v>
      </c>
      <c r="AB26" s="45">
        <v>15354</v>
      </c>
      <c r="AC26" s="45">
        <v>9204</v>
      </c>
      <c r="AD26" s="45">
        <v>9204</v>
      </c>
      <c r="AE26" s="45">
        <v>9859</v>
      </c>
      <c r="AF26" s="45">
        <v>9859</v>
      </c>
      <c r="AG26" s="45"/>
      <c r="AH26" s="45"/>
      <c r="AI26" s="57">
        <f t="shared" si="0"/>
        <v>182191</v>
      </c>
      <c r="AJ26" s="57">
        <f t="shared" si="1"/>
        <v>182191</v>
      </c>
    </row>
    <row r="27" spans="1:36" ht="243" x14ac:dyDescent="0.3">
      <c r="A27" s="25">
        <v>16</v>
      </c>
      <c r="B27" s="26" t="s">
        <v>54</v>
      </c>
      <c r="C27" s="27" t="s">
        <v>55</v>
      </c>
      <c r="D27" s="27" t="s">
        <v>34</v>
      </c>
      <c r="E27" s="44">
        <v>1385.2</v>
      </c>
      <c r="F27" s="44">
        <v>1385.2</v>
      </c>
      <c r="G27" s="44">
        <v>446.8</v>
      </c>
      <c r="H27" s="44">
        <v>446.8</v>
      </c>
      <c r="I27" s="44">
        <v>89.4</v>
      </c>
      <c r="J27" s="44">
        <v>89.4</v>
      </c>
      <c r="K27" s="44">
        <v>44.7</v>
      </c>
      <c r="L27" s="44">
        <v>44.7</v>
      </c>
      <c r="M27" s="45">
        <v>44.7</v>
      </c>
      <c r="N27" s="45">
        <v>44.7</v>
      </c>
      <c r="O27" s="45">
        <v>44.7</v>
      </c>
      <c r="P27" s="45">
        <v>44.7</v>
      </c>
      <c r="Q27" s="45">
        <v>44.7</v>
      </c>
      <c r="R27" s="45">
        <v>44.7</v>
      </c>
      <c r="S27" s="45"/>
      <c r="T27" s="45"/>
      <c r="U27" s="45">
        <v>89.4</v>
      </c>
      <c r="V27" s="45">
        <v>89.4</v>
      </c>
      <c r="W27" s="45">
        <v>48.1</v>
      </c>
      <c r="X27" s="45">
        <v>48.1</v>
      </c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57">
        <f t="shared" si="0"/>
        <v>2237.6999999999998</v>
      </c>
      <c r="AJ27" s="57">
        <f t="shared" si="1"/>
        <v>2237.6999999999998</v>
      </c>
    </row>
    <row r="28" spans="1:36" ht="243" x14ac:dyDescent="0.3">
      <c r="A28" s="25">
        <v>17</v>
      </c>
      <c r="B28" s="26" t="s">
        <v>54</v>
      </c>
      <c r="C28" s="27" t="s">
        <v>55</v>
      </c>
      <c r="D28" s="27" t="s">
        <v>56</v>
      </c>
      <c r="E28" s="44">
        <v>536.20000000000005</v>
      </c>
      <c r="F28" s="44">
        <v>536.20000000000005</v>
      </c>
      <c r="G28" s="44">
        <v>134.1</v>
      </c>
      <c r="H28" s="44">
        <v>134.1</v>
      </c>
      <c r="I28" s="44"/>
      <c r="J28" s="44"/>
      <c r="K28" s="44"/>
      <c r="L28" s="44"/>
      <c r="M28" s="45"/>
      <c r="N28" s="45"/>
      <c r="O28" s="45"/>
      <c r="P28" s="45"/>
      <c r="Q28" s="45"/>
      <c r="R28" s="45"/>
      <c r="S28" s="45"/>
      <c r="T28" s="45"/>
      <c r="U28" s="45">
        <v>44.7</v>
      </c>
      <c r="V28" s="45">
        <v>44.7</v>
      </c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57">
        <f t="shared" si="0"/>
        <v>715.00000000000011</v>
      </c>
      <c r="AJ28" s="57">
        <f t="shared" si="1"/>
        <v>715.00000000000011</v>
      </c>
    </row>
    <row r="29" spans="1:36" ht="121.5" x14ac:dyDescent="0.3">
      <c r="A29" s="25">
        <v>18</v>
      </c>
      <c r="B29" s="26" t="s">
        <v>57</v>
      </c>
      <c r="C29" s="27" t="s">
        <v>58</v>
      </c>
      <c r="D29" s="27" t="s">
        <v>59</v>
      </c>
      <c r="E29" s="44">
        <v>90.3</v>
      </c>
      <c r="F29" s="44">
        <v>90.3</v>
      </c>
      <c r="G29" s="44">
        <v>18.600000000000001</v>
      </c>
      <c r="H29" s="44">
        <v>18.600000000000001</v>
      </c>
      <c r="I29" s="44">
        <v>4.0999999999999996</v>
      </c>
      <c r="J29" s="44">
        <v>4.0999999999999996</v>
      </c>
      <c r="K29" s="44">
        <v>3.2</v>
      </c>
      <c r="L29" s="44">
        <v>3.2</v>
      </c>
      <c r="M29" s="45">
        <v>0.8</v>
      </c>
      <c r="N29" s="45">
        <v>0.8</v>
      </c>
      <c r="O29" s="45">
        <v>6.5</v>
      </c>
      <c r="P29" s="45">
        <v>6.5</v>
      </c>
      <c r="Q29" s="45">
        <v>0.8</v>
      </c>
      <c r="R29" s="45">
        <v>0.8</v>
      </c>
      <c r="S29" s="45"/>
      <c r="T29" s="45"/>
      <c r="U29" s="45">
        <v>8</v>
      </c>
      <c r="V29" s="45">
        <v>8</v>
      </c>
      <c r="W29" s="45">
        <v>5.7</v>
      </c>
      <c r="X29" s="45">
        <v>5.7</v>
      </c>
      <c r="Y29" s="45">
        <v>0.8</v>
      </c>
      <c r="Z29" s="45">
        <v>0.8</v>
      </c>
      <c r="AA29" s="45">
        <v>2.6</v>
      </c>
      <c r="AB29" s="45">
        <v>2.6</v>
      </c>
      <c r="AC29" s="45"/>
      <c r="AD29" s="45"/>
      <c r="AE29" s="45"/>
      <c r="AF29" s="45"/>
      <c r="AG29" s="45"/>
      <c r="AH29" s="45"/>
      <c r="AI29" s="57">
        <f t="shared" si="0"/>
        <v>141.4</v>
      </c>
      <c r="AJ29" s="57">
        <f t="shared" si="1"/>
        <v>141.4</v>
      </c>
    </row>
    <row r="30" spans="1:36" ht="141.75" x14ac:dyDescent="0.3">
      <c r="A30" s="25">
        <v>19</v>
      </c>
      <c r="B30" s="26" t="s">
        <v>60</v>
      </c>
      <c r="C30" s="27" t="s">
        <v>61</v>
      </c>
      <c r="D30" s="27" t="s">
        <v>34</v>
      </c>
      <c r="E30" s="44">
        <v>81197</v>
      </c>
      <c r="F30" s="44">
        <v>81197</v>
      </c>
      <c r="G30" s="44">
        <v>27541</v>
      </c>
      <c r="H30" s="44">
        <v>27541</v>
      </c>
      <c r="I30" s="44">
        <v>5449</v>
      </c>
      <c r="J30" s="44">
        <v>5449</v>
      </c>
      <c r="K30" s="44">
        <v>3303</v>
      </c>
      <c r="L30" s="44">
        <v>3303</v>
      </c>
      <c r="M30" s="45">
        <v>1163</v>
      </c>
      <c r="N30" s="45">
        <v>1163</v>
      </c>
      <c r="O30" s="45">
        <v>3969</v>
      </c>
      <c r="P30" s="45">
        <v>3969</v>
      </c>
      <c r="Q30" s="45">
        <v>869</v>
      </c>
      <c r="R30" s="45">
        <v>869</v>
      </c>
      <c r="S30" s="45">
        <v>333</v>
      </c>
      <c r="T30" s="45">
        <v>333</v>
      </c>
      <c r="U30" s="45">
        <v>9651</v>
      </c>
      <c r="V30" s="45">
        <v>9651</v>
      </c>
      <c r="W30" s="45">
        <v>4385</v>
      </c>
      <c r="X30" s="45">
        <v>4385</v>
      </c>
      <c r="Y30" s="45">
        <v>11625</v>
      </c>
      <c r="Z30" s="45">
        <v>11625</v>
      </c>
      <c r="AA30" s="45">
        <v>3256</v>
      </c>
      <c r="AB30" s="45">
        <v>3256</v>
      </c>
      <c r="AC30" s="45">
        <v>8291</v>
      </c>
      <c r="AD30" s="45">
        <v>8291</v>
      </c>
      <c r="AE30" s="45">
        <v>6377</v>
      </c>
      <c r="AF30" s="45">
        <v>6377</v>
      </c>
      <c r="AG30" s="45"/>
      <c r="AH30" s="45"/>
      <c r="AI30" s="57">
        <f t="shared" si="0"/>
        <v>167409</v>
      </c>
      <c r="AJ30" s="57">
        <f t="shared" si="1"/>
        <v>167409</v>
      </c>
    </row>
    <row r="31" spans="1:36" ht="121.5" x14ac:dyDescent="0.3">
      <c r="A31" s="25">
        <v>20</v>
      </c>
      <c r="B31" s="26" t="s">
        <v>62</v>
      </c>
      <c r="C31" s="27" t="s">
        <v>63</v>
      </c>
      <c r="D31" s="27" t="s">
        <v>64</v>
      </c>
      <c r="E31" s="44">
        <v>85287.3</v>
      </c>
      <c r="F31" s="44">
        <v>126060.9</v>
      </c>
      <c r="G31" s="44">
        <v>50134.3</v>
      </c>
      <c r="H31" s="44">
        <v>95087.7</v>
      </c>
      <c r="I31" s="44">
        <v>10401.5</v>
      </c>
      <c r="J31" s="44">
        <v>1018.9</v>
      </c>
      <c r="K31" s="44">
        <v>910.7</v>
      </c>
      <c r="L31" s="44">
        <v>2943.4</v>
      </c>
      <c r="M31" s="45"/>
      <c r="N31" s="45"/>
      <c r="O31" s="45">
        <v>1386.8</v>
      </c>
      <c r="P31" s="45"/>
      <c r="Q31" s="45">
        <v>1032.5999999999999</v>
      </c>
      <c r="R31" s="45"/>
      <c r="S31" s="45"/>
      <c r="T31" s="45"/>
      <c r="U31" s="45">
        <v>4078.7</v>
      </c>
      <c r="V31" s="45">
        <v>4398.3</v>
      </c>
      <c r="W31" s="45">
        <v>8447</v>
      </c>
      <c r="X31" s="45">
        <v>5310</v>
      </c>
      <c r="Y31" s="45">
        <v>1005.1</v>
      </c>
      <c r="Z31" s="45"/>
      <c r="AA31" s="45">
        <v>284.3</v>
      </c>
      <c r="AB31" s="45">
        <v>899.4</v>
      </c>
      <c r="AC31" s="45">
        <v>6052.1</v>
      </c>
      <c r="AD31" s="45">
        <v>1087.5999999999999</v>
      </c>
      <c r="AE31" s="45"/>
      <c r="AF31" s="45"/>
      <c r="AG31" s="45"/>
      <c r="AH31" s="45"/>
      <c r="AI31" s="57">
        <f t="shared" si="0"/>
        <v>169020.40000000002</v>
      </c>
      <c r="AJ31" s="57">
        <f t="shared" si="1"/>
        <v>236806.19999999995</v>
      </c>
    </row>
    <row r="32" spans="1:36" ht="162" x14ac:dyDescent="0.3">
      <c r="A32" s="25">
        <v>21</v>
      </c>
      <c r="B32" s="26" t="s">
        <v>65</v>
      </c>
      <c r="C32" s="27" t="s">
        <v>66</v>
      </c>
      <c r="D32" s="27" t="s">
        <v>34</v>
      </c>
      <c r="E32" s="44">
        <v>892495</v>
      </c>
      <c r="F32" s="44">
        <v>928898</v>
      </c>
      <c r="G32" s="44">
        <v>404036</v>
      </c>
      <c r="H32" s="44">
        <v>431950</v>
      </c>
      <c r="I32" s="44">
        <v>58781</v>
      </c>
      <c r="J32" s="44">
        <v>61618</v>
      </c>
      <c r="K32" s="44">
        <v>48859</v>
      </c>
      <c r="L32" s="44">
        <v>50453</v>
      </c>
      <c r="M32" s="45">
        <v>16466</v>
      </c>
      <c r="N32" s="45">
        <v>16674</v>
      </c>
      <c r="O32" s="45">
        <v>54218</v>
      </c>
      <c r="P32" s="45">
        <v>57117</v>
      </c>
      <c r="Q32" s="45">
        <v>22389</v>
      </c>
      <c r="R32" s="45">
        <v>23118</v>
      </c>
      <c r="S32" s="45">
        <v>5778</v>
      </c>
      <c r="T32" s="45">
        <v>6498</v>
      </c>
      <c r="U32" s="45">
        <v>115441</v>
      </c>
      <c r="V32" s="45">
        <v>122236</v>
      </c>
      <c r="W32" s="45">
        <v>24394</v>
      </c>
      <c r="X32" s="45">
        <v>24692</v>
      </c>
      <c r="Y32" s="45">
        <v>34355</v>
      </c>
      <c r="Z32" s="45">
        <v>37639</v>
      </c>
      <c r="AA32" s="45">
        <v>29402</v>
      </c>
      <c r="AB32" s="45">
        <v>31331</v>
      </c>
      <c r="AC32" s="45">
        <v>31803</v>
      </c>
      <c r="AD32" s="45">
        <v>33618</v>
      </c>
      <c r="AE32" s="45">
        <v>25602</v>
      </c>
      <c r="AF32" s="45">
        <v>26832</v>
      </c>
      <c r="AG32" s="45"/>
      <c r="AH32" s="45"/>
      <c r="AI32" s="57">
        <f t="shared" si="0"/>
        <v>1764019</v>
      </c>
      <c r="AJ32" s="57">
        <f t="shared" si="1"/>
        <v>1852674</v>
      </c>
    </row>
    <row r="33" spans="1:36" ht="141.75" x14ac:dyDescent="0.3">
      <c r="A33" s="25">
        <v>22</v>
      </c>
      <c r="B33" s="26" t="s">
        <v>67</v>
      </c>
      <c r="C33" s="27" t="s">
        <v>68</v>
      </c>
      <c r="D33" s="27" t="s">
        <v>69</v>
      </c>
      <c r="E33" s="44">
        <v>640514</v>
      </c>
      <c r="F33" s="44">
        <v>641525</v>
      </c>
      <c r="G33" s="44">
        <v>116678</v>
      </c>
      <c r="H33" s="44">
        <v>117031</v>
      </c>
      <c r="I33" s="44">
        <v>41360</v>
      </c>
      <c r="J33" s="44">
        <v>41465</v>
      </c>
      <c r="K33" s="44">
        <v>26739</v>
      </c>
      <c r="L33" s="44">
        <v>26824</v>
      </c>
      <c r="M33" s="45">
        <v>7120</v>
      </c>
      <c r="N33" s="45">
        <v>7134</v>
      </c>
      <c r="O33" s="45">
        <v>58871</v>
      </c>
      <c r="P33" s="45">
        <v>58963</v>
      </c>
      <c r="Q33" s="45">
        <v>3650</v>
      </c>
      <c r="R33" s="45">
        <v>3677</v>
      </c>
      <c r="S33" s="45">
        <v>2469</v>
      </c>
      <c r="T33" s="45">
        <v>2482</v>
      </c>
      <c r="U33" s="45">
        <v>40669</v>
      </c>
      <c r="V33" s="45">
        <v>40814</v>
      </c>
      <c r="W33" s="45">
        <v>9918</v>
      </c>
      <c r="X33" s="45">
        <v>9947</v>
      </c>
      <c r="Y33" s="45">
        <v>14700</v>
      </c>
      <c r="Z33" s="45">
        <v>14742</v>
      </c>
      <c r="AA33" s="45">
        <v>12405</v>
      </c>
      <c r="AB33" s="45">
        <v>12463</v>
      </c>
      <c r="AC33" s="45">
        <v>27399</v>
      </c>
      <c r="AD33" s="45">
        <v>27499</v>
      </c>
      <c r="AE33" s="45">
        <v>18410</v>
      </c>
      <c r="AF33" s="45">
        <v>18438</v>
      </c>
      <c r="AG33" s="45"/>
      <c r="AH33" s="45"/>
      <c r="AI33" s="57">
        <f t="shared" si="0"/>
        <v>1020902</v>
      </c>
      <c r="AJ33" s="57">
        <f t="shared" si="1"/>
        <v>1023004</v>
      </c>
    </row>
    <row r="34" spans="1:36" ht="121.5" x14ac:dyDescent="0.3">
      <c r="A34" s="25">
        <v>23</v>
      </c>
      <c r="B34" s="26" t="s">
        <v>70</v>
      </c>
      <c r="C34" s="27" t="s">
        <v>71</v>
      </c>
      <c r="D34" s="27" t="s">
        <v>34</v>
      </c>
      <c r="E34" s="44">
        <v>29108</v>
      </c>
      <c r="F34" s="44">
        <v>29108</v>
      </c>
      <c r="G34" s="44">
        <v>13436</v>
      </c>
      <c r="H34" s="44">
        <v>13436</v>
      </c>
      <c r="I34" s="44">
        <v>3014</v>
      </c>
      <c r="J34" s="44">
        <v>3014</v>
      </c>
      <c r="K34" s="44">
        <v>1822</v>
      </c>
      <c r="L34" s="44">
        <v>1822</v>
      </c>
      <c r="M34" s="45">
        <v>683</v>
      </c>
      <c r="N34" s="45">
        <v>683</v>
      </c>
      <c r="O34" s="45">
        <v>2538</v>
      </c>
      <c r="P34" s="45">
        <v>2538</v>
      </c>
      <c r="Q34" s="45">
        <v>944</v>
      </c>
      <c r="R34" s="45">
        <v>944</v>
      </c>
      <c r="S34" s="45">
        <v>312</v>
      </c>
      <c r="T34" s="45">
        <v>312</v>
      </c>
      <c r="U34" s="45">
        <v>4122</v>
      </c>
      <c r="V34" s="45">
        <v>4122</v>
      </c>
      <c r="W34" s="45">
        <v>779</v>
      </c>
      <c r="X34" s="45">
        <v>779</v>
      </c>
      <c r="Y34" s="45">
        <v>1351</v>
      </c>
      <c r="Z34" s="45">
        <v>1351</v>
      </c>
      <c r="AA34" s="45">
        <v>1264</v>
      </c>
      <c r="AB34" s="45">
        <v>1264</v>
      </c>
      <c r="AC34" s="45">
        <v>1638</v>
      </c>
      <c r="AD34" s="45">
        <v>1638</v>
      </c>
      <c r="AE34" s="45">
        <v>1294</v>
      </c>
      <c r="AF34" s="45">
        <v>1294</v>
      </c>
      <c r="AG34" s="45"/>
      <c r="AH34" s="45"/>
      <c r="AI34" s="57">
        <f t="shared" si="0"/>
        <v>62305</v>
      </c>
      <c r="AJ34" s="57">
        <f t="shared" si="1"/>
        <v>62305</v>
      </c>
    </row>
    <row r="35" spans="1:36" ht="81" x14ac:dyDescent="0.3">
      <c r="A35" s="25">
        <v>24</v>
      </c>
      <c r="B35" s="26" t="s">
        <v>72</v>
      </c>
      <c r="C35" s="27" t="s">
        <v>73</v>
      </c>
      <c r="D35" s="27" t="s">
        <v>26</v>
      </c>
      <c r="E35" s="44"/>
      <c r="F35" s="44"/>
      <c r="G35" s="44"/>
      <c r="H35" s="44"/>
      <c r="I35" s="44"/>
      <c r="J35" s="44"/>
      <c r="K35" s="44"/>
      <c r="L35" s="44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>
        <v>468441</v>
      </c>
      <c r="AH35" s="45">
        <v>488277</v>
      </c>
      <c r="AI35" s="57">
        <f t="shared" si="0"/>
        <v>468441</v>
      </c>
      <c r="AJ35" s="57">
        <f t="shared" si="1"/>
        <v>488277</v>
      </c>
    </row>
    <row r="36" spans="1:36" ht="101.25" x14ac:dyDescent="0.3">
      <c r="A36" s="25">
        <v>25</v>
      </c>
      <c r="B36" s="26" t="s">
        <v>74</v>
      </c>
      <c r="C36" s="27" t="s">
        <v>75</v>
      </c>
      <c r="D36" s="27" t="s">
        <v>34</v>
      </c>
      <c r="E36" s="44">
        <v>112036</v>
      </c>
      <c r="F36" s="44">
        <v>117288</v>
      </c>
      <c r="G36" s="44"/>
      <c r="H36" s="44"/>
      <c r="I36" s="44">
        <v>38091</v>
      </c>
      <c r="J36" s="44">
        <v>39921</v>
      </c>
      <c r="K36" s="44"/>
      <c r="L36" s="44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57">
        <f t="shared" si="0"/>
        <v>150127</v>
      </c>
      <c r="AJ36" s="57">
        <f t="shared" si="1"/>
        <v>157209</v>
      </c>
    </row>
    <row r="37" spans="1:36" ht="121.5" x14ac:dyDescent="0.3">
      <c r="A37" s="25">
        <v>26</v>
      </c>
      <c r="B37" s="26" t="s">
        <v>76</v>
      </c>
      <c r="C37" s="27" t="s">
        <v>77</v>
      </c>
      <c r="D37" s="27" t="s">
        <v>78</v>
      </c>
      <c r="E37" s="44"/>
      <c r="F37" s="44"/>
      <c r="G37" s="44"/>
      <c r="H37" s="44"/>
      <c r="I37" s="44">
        <v>137.30000000000001</v>
      </c>
      <c r="J37" s="44">
        <v>137.30000000000001</v>
      </c>
      <c r="K37" s="44">
        <v>66.099999999999994</v>
      </c>
      <c r="L37" s="44">
        <v>66.099999999999994</v>
      </c>
      <c r="M37" s="45">
        <v>26.6</v>
      </c>
      <c r="N37" s="45">
        <v>26.6</v>
      </c>
      <c r="O37" s="45">
        <v>108.9</v>
      </c>
      <c r="P37" s="45">
        <v>108.9</v>
      </c>
      <c r="Q37" s="45">
        <v>30.6</v>
      </c>
      <c r="R37" s="45">
        <v>30.6</v>
      </c>
      <c r="S37" s="45"/>
      <c r="T37" s="45"/>
      <c r="U37" s="45">
        <v>201.5</v>
      </c>
      <c r="V37" s="45">
        <v>201.5</v>
      </c>
      <c r="W37" s="45">
        <v>31.5</v>
      </c>
      <c r="X37" s="45">
        <v>31.5</v>
      </c>
      <c r="Y37" s="45">
        <v>57</v>
      </c>
      <c r="Z37" s="45">
        <v>57</v>
      </c>
      <c r="AA37" s="45">
        <v>43.6</v>
      </c>
      <c r="AB37" s="45">
        <v>43.6</v>
      </c>
      <c r="AC37" s="45">
        <v>64.099999999999994</v>
      </c>
      <c r="AD37" s="45">
        <v>64.099999999999994</v>
      </c>
      <c r="AE37" s="45">
        <v>18.100000000000001</v>
      </c>
      <c r="AF37" s="45">
        <v>18.100000000000001</v>
      </c>
      <c r="AG37" s="45"/>
      <c r="AH37" s="45"/>
      <c r="AI37" s="57">
        <f t="shared" si="0"/>
        <v>785.30000000000007</v>
      </c>
      <c r="AJ37" s="57">
        <f t="shared" si="1"/>
        <v>785.30000000000007</v>
      </c>
    </row>
    <row r="38" spans="1:36" ht="121.5" x14ac:dyDescent="0.3">
      <c r="A38" s="25">
        <v>27</v>
      </c>
      <c r="B38" s="26" t="s">
        <v>79</v>
      </c>
      <c r="C38" s="27" t="s">
        <v>80</v>
      </c>
      <c r="D38" s="27" t="s">
        <v>64</v>
      </c>
      <c r="E38" s="44">
        <v>7324.3</v>
      </c>
      <c r="F38" s="44">
        <v>8113.2</v>
      </c>
      <c r="G38" s="44">
        <v>4305.3999999999996</v>
      </c>
      <c r="H38" s="44">
        <v>6119.8</v>
      </c>
      <c r="I38" s="44">
        <v>893.2</v>
      </c>
      <c r="J38" s="44">
        <v>65.599999999999994</v>
      </c>
      <c r="K38" s="44">
        <v>78.2</v>
      </c>
      <c r="L38" s="44">
        <v>189.4</v>
      </c>
      <c r="M38" s="45"/>
      <c r="N38" s="45"/>
      <c r="O38" s="45">
        <v>119.1</v>
      </c>
      <c r="P38" s="45"/>
      <c r="Q38" s="45">
        <v>88.7</v>
      </c>
      <c r="R38" s="45"/>
      <c r="S38" s="45"/>
      <c r="T38" s="45"/>
      <c r="U38" s="45">
        <v>350.3</v>
      </c>
      <c r="V38" s="45">
        <v>283.10000000000002</v>
      </c>
      <c r="W38" s="45">
        <v>725.4</v>
      </c>
      <c r="X38" s="45">
        <v>341.8</v>
      </c>
      <c r="Y38" s="45">
        <v>86.3</v>
      </c>
      <c r="Z38" s="45"/>
      <c r="AA38" s="45">
        <v>24.4</v>
      </c>
      <c r="AB38" s="45">
        <v>57.9</v>
      </c>
      <c r="AC38" s="45">
        <v>519.70000000000005</v>
      </c>
      <c r="AD38" s="45">
        <v>70</v>
      </c>
      <c r="AE38" s="45"/>
      <c r="AF38" s="45"/>
      <c r="AG38" s="45"/>
      <c r="AH38" s="45"/>
      <c r="AI38" s="57">
        <f t="shared" si="0"/>
        <v>14515.000000000002</v>
      </c>
      <c r="AJ38" s="57">
        <f t="shared" si="1"/>
        <v>15240.8</v>
      </c>
    </row>
    <row r="39" spans="1:36" ht="40.5" x14ac:dyDescent="0.25">
      <c r="A39" s="30"/>
      <c r="B39" s="31" t="s">
        <v>81</v>
      </c>
      <c r="C39" s="31"/>
      <c r="D39" s="32"/>
      <c r="E39" s="46">
        <v>7324.3</v>
      </c>
      <c r="F39" s="46">
        <v>8113.2</v>
      </c>
      <c r="G39" s="46">
        <v>4305.3999999999996</v>
      </c>
      <c r="H39" s="46">
        <v>6119.8</v>
      </c>
      <c r="I39" s="46">
        <v>893.2</v>
      </c>
      <c r="J39" s="46">
        <v>65.599999999999994</v>
      </c>
      <c r="K39" s="46">
        <v>78.2</v>
      </c>
      <c r="L39" s="46">
        <v>189.4</v>
      </c>
      <c r="M39" s="46"/>
      <c r="N39" s="46"/>
      <c r="O39" s="46">
        <v>119.1</v>
      </c>
      <c r="P39" s="46"/>
      <c r="Q39" s="46">
        <v>88.7</v>
      </c>
      <c r="R39" s="46"/>
      <c r="S39" s="46"/>
      <c r="T39" s="46"/>
      <c r="U39" s="46">
        <v>350.3</v>
      </c>
      <c r="V39" s="46">
        <v>283.10000000000002</v>
      </c>
      <c r="W39" s="46">
        <v>725.4</v>
      </c>
      <c r="X39" s="46">
        <v>341.8</v>
      </c>
      <c r="Y39" s="46">
        <v>86.3</v>
      </c>
      <c r="Z39" s="46"/>
      <c r="AA39" s="46">
        <v>24.4</v>
      </c>
      <c r="AB39" s="46">
        <v>57.9</v>
      </c>
      <c r="AC39" s="46">
        <v>519.70000000000005</v>
      </c>
      <c r="AD39" s="46">
        <v>70</v>
      </c>
      <c r="AE39" s="47"/>
      <c r="AF39" s="47"/>
      <c r="AG39" s="47"/>
      <c r="AH39" s="47"/>
      <c r="AI39" s="48">
        <f t="shared" si="0"/>
        <v>14515.000000000002</v>
      </c>
      <c r="AJ39" s="48">
        <f t="shared" si="1"/>
        <v>15240.8</v>
      </c>
    </row>
    <row r="40" spans="1:36" ht="141.75" x14ac:dyDescent="0.3">
      <c r="A40" s="25">
        <v>28</v>
      </c>
      <c r="B40" s="26" t="s">
        <v>82</v>
      </c>
      <c r="C40" s="27" t="s">
        <v>83</v>
      </c>
      <c r="D40" s="27" t="s">
        <v>84</v>
      </c>
      <c r="E40" s="44"/>
      <c r="F40" s="44"/>
      <c r="G40" s="44">
        <v>2587.3000000000002</v>
      </c>
      <c r="H40" s="44">
        <v>2587.3000000000002</v>
      </c>
      <c r="I40" s="44">
        <v>597.1</v>
      </c>
      <c r="J40" s="44">
        <v>597.1</v>
      </c>
      <c r="K40" s="44">
        <v>862.5</v>
      </c>
      <c r="L40" s="44">
        <v>862.5</v>
      </c>
      <c r="M40" s="45">
        <v>265.39999999999998</v>
      </c>
      <c r="N40" s="45">
        <v>265.39999999999998</v>
      </c>
      <c r="O40" s="45">
        <v>132.69999999999999</v>
      </c>
      <c r="P40" s="45">
        <v>132.69999999999999</v>
      </c>
      <c r="Q40" s="45">
        <v>464.4</v>
      </c>
      <c r="R40" s="45">
        <v>464.4</v>
      </c>
      <c r="S40" s="45">
        <v>151.6</v>
      </c>
      <c r="T40" s="45">
        <v>151.6</v>
      </c>
      <c r="U40" s="45"/>
      <c r="V40" s="45"/>
      <c r="W40" s="45">
        <v>353</v>
      </c>
      <c r="X40" s="45">
        <v>353</v>
      </c>
      <c r="Y40" s="45">
        <v>852.6</v>
      </c>
      <c r="Z40" s="45">
        <v>852.6</v>
      </c>
      <c r="AA40" s="45">
        <v>710.5</v>
      </c>
      <c r="AB40" s="45">
        <v>710.5</v>
      </c>
      <c r="AC40" s="45">
        <v>852.6</v>
      </c>
      <c r="AD40" s="45">
        <v>852.6</v>
      </c>
      <c r="AE40" s="45">
        <v>710.5</v>
      </c>
      <c r="AF40" s="45">
        <v>710.5</v>
      </c>
      <c r="AG40" s="45"/>
      <c r="AH40" s="45"/>
      <c r="AI40" s="57">
        <f t="shared" si="0"/>
        <v>8540.2000000000007</v>
      </c>
      <c r="AJ40" s="57">
        <f t="shared" si="1"/>
        <v>8540.2000000000007</v>
      </c>
    </row>
    <row r="41" spans="1:36" ht="40.5" x14ac:dyDescent="0.25">
      <c r="A41" s="30"/>
      <c r="B41" s="31" t="s">
        <v>81</v>
      </c>
      <c r="C41" s="31"/>
      <c r="D41" s="32"/>
      <c r="E41" s="46"/>
      <c r="F41" s="46"/>
      <c r="G41" s="46">
        <v>2587.3000000000002</v>
      </c>
      <c r="H41" s="46">
        <v>2587.3000000000002</v>
      </c>
      <c r="I41" s="46">
        <v>597.1</v>
      </c>
      <c r="J41" s="46">
        <v>597.1</v>
      </c>
      <c r="K41" s="46">
        <v>862.5</v>
      </c>
      <c r="L41" s="46">
        <v>862.5</v>
      </c>
      <c r="M41" s="46">
        <v>265.39999999999998</v>
      </c>
      <c r="N41" s="46">
        <v>265.39999999999998</v>
      </c>
      <c r="O41" s="46">
        <v>132.69999999999999</v>
      </c>
      <c r="P41" s="46">
        <v>132.69999999999999</v>
      </c>
      <c r="Q41" s="46">
        <v>464.4</v>
      </c>
      <c r="R41" s="46">
        <v>464.4</v>
      </c>
      <c r="S41" s="46">
        <v>151.6</v>
      </c>
      <c r="T41" s="46">
        <v>151.6</v>
      </c>
      <c r="U41" s="46"/>
      <c r="V41" s="46"/>
      <c r="W41" s="46">
        <v>353</v>
      </c>
      <c r="X41" s="46">
        <v>353</v>
      </c>
      <c r="Y41" s="46">
        <v>852.6</v>
      </c>
      <c r="Z41" s="46">
        <v>852.6</v>
      </c>
      <c r="AA41" s="46">
        <v>710.5</v>
      </c>
      <c r="AB41" s="46">
        <v>710.5</v>
      </c>
      <c r="AC41" s="46">
        <v>852.6</v>
      </c>
      <c r="AD41" s="46">
        <v>852.6</v>
      </c>
      <c r="AE41" s="47">
        <v>710.5</v>
      </c>
      <c r="AF41" s="47">
        <v>710.5</v>
      </c>
      <c r="AG41" s="47"/>
      <c r="AH41" s="47"/>
      <c r="AI41" s="48">
        <f t="shared" si="0"/>
        <v>8540.2000000000007</v>
      </c>
      <c r="AJ41" s="48">
        <f t="shared" si="1"/>
        <v>8540.2000000000007</v>
      </c>
    </row>
    <row r="42" spans="1:36" ht="121.5" x14ac:dyDescent="0.3">
      <c r="A42" s="25">
        <v>29</v>
      </c>
      <c r="B42" s="26" t="s">
        <v>85</v>
      </c>
      <c r="C42" s="27" t="s">
        <v>86</v>
      </c>
      <c r="D42" s="27" t="s">
        <v>78</v>
      </c>
      <c r="E42" s="44"/>
      <c r="F42" s="44"/>
      <c r="G42" s="44"/>
      <c r="H42" s="44"/>
      <c r="I42" s="44">
        <v>1647.1</v>
      </c>
      <c r="J42" s="44">
        <v>1647.1</v>
      </c>
      <c r="K42" s="44">
        <v>793.1</v>
      </c>
      <c r="L42" s="44">
        <v>793.1</v>
      </c>
      <c r="M42" s="45">
        <v>319.10000000000002</v>
      </c>
      <c r="N42" s="45">
        <v>319.10000000000002</v>
      </c>
      <c r="O42" s="45">
        <v>1306.2</v>
      </c>
      <c r="P42" s="45">
        <v>1306.2</v>
      </c>
      <c r="Q42" s="45">
        <v>366.6</v>
      </c>
      <c r="R42" s="45">
        <v>366.6</v>
      </c>
      <c r="S42" s="45">
        <v>133</v>
      </c>
      <c r="T42" s="45">
        <v>133</v>
      </c>
      <c r="U42" s="45">
        <v>2418.3000000000002</v>
      </c>
      <c r="V42" s="45">
        <v>2418.3000000000002</v>
      </c>
      <c r="W42" s="45">
        <v>409.4</v>
      </c>
      <c r="X42" s="45">
        <v>409.4</v>
      </c>
      <c r="Y42" s="45">
        <v>740.6</v>
      </c>
      <c r="Z42" s="45">
        <v>740.6</v>
      </c>
      <c r="AA42" s="45">
        <v>567.20000000000005</v>
      </c>
      <c r="AB42" s="45">
        <v>567.20000000000005</v>
      </c>
      <c r="AC42" s="45">
        <v>833.4</v>
      </c>
      <c r="AD42" s="45">
        <v>833.4</v>
      </c>
      <c r="AE42" s="45">
        <v>234.9</v>
      </c>
      <c r="AF42" s="45">
        <v>234.9</v>
      </c>
      <c r="AG42" s="45"/>
      <c r="AH42" s="45"/>
      <c r="AI42" s="57">
        <f t="shared" si="0"/>
        <v>9768.9</v>
      </c>
      <c r="AJ42" s="57">
        <f t="shared" si="1"/>
        <v>9768.9</v>
      </c>
    </row>
    <row r="43" spans="1:36" ht="40.5" x14ac:dyDescent="0.25">
      <c r="A43" s="30"/>
      <c r="B43" s="31" t="s">
        <v>81</v>
      </c>
      <c r="C43" s="31"/>
      <c r="D43" s="32"/>
      <c r="E43" s="46"/>
      <c r="F43" s="46"/>
      <c r="G43" s="46"/>
      <c r="H43" s="46"/>
      <c r="I43" s="46">
        <v>1647.1</v>
      </c>
      <c r="J43" s="46">
        <v>1647.1</v>
      </c>
      <c r="K43" s="46">
        <v>793.1</v>
      </c>
      <c r="L43" s="46">
        <v>793.1</v>
      </c>
      <c r="M43" s="46">
        <v>319.10000000000002</v>
      </c>
      <c r="N43" s="46">
        <v>319.10000000000002</v>
      </c>
      <c r="O43" s="46">
        <v>1306.2</v>
      </c>
      <c r="P43" s="46">
        <v>1306.2</v>
      </c>
      <c r="Q43" s="46">
        <v>366.6</v>
      </c>
      <c r="R43" s="46">
        <v>366.6</v>
      </c>
      <c r="S43" s="46">
        <v>133</v>
      </c>
      <c r="T43" s="46">
        <v>133</v>
      </c>
      <c r="U43" s="46">
        <v>2418.3000000000002</v>
      </c>
      <c r="V43" s="46">
        <v>2418.3000000000002</v>
      </c>
      <c r="W43" s="46">
        <v>409.4</v>
      </c>
      <c r="X43" s="46">
        <v>409.4</v>
      </c>
      <c r="Y43" s="46">
        <v>740.6</v>
      </c>
      <c r="Z43" s="46">
        <v>740.6</v>
      </c>
      <c r="AA43" s="46">
        <v>567.20000000000005</v>
      </c>
      <c r="AB43" s="46">
        <v>567.20000000000005</v>
      </c>
      <c r="AC43" s="46">
        <v>833.4</v>
      </c>
      <c r="AD43" s="46">
        <v>833.4</v>
      </c>
      <c r="AE43" s="47">
        <v>234.9</v>
      </c>
      <c r="AF43" s="47">
        <v>234.9</v>
      </c>
      <c r="AG43" s="47"/>
      <c r="AH43" s="47"/>
      <c r="AI43" s="48">
        <f t="shared" si="0"/>
        <v>9768.9</v>
      </c>
      <c r="AJ43" s="48">
        <f t="shared" si="1"/>
        <v>9768.9</v>
      </c>
    </row>
    <row r="44" spans="1:36" ht="101.25" x14ac:dyDescent="0.3">
      <c r="A44" s="25">
        <v>30</v>
      </c>
      <c r="B44" s="26" t="s">
        <v>87</v>
      </c>
      <c r="C44" s="27" t="s">
        <v>88</v>
      </c>
      <c r="D44" s="27" t="s">
        <v>89</v>
      </c>
      <c r="E44" s="44"/>
      <c r="F44" s="44"/>
      <c r="G44" s="44"/>
      <c r="H44" s="44"/>
      <c r="I44" s="44"/>
      <c r="J44" s="44"/>
      <c r="K44" s="44"/>
      <c r="L44" s="44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>
        <v>914.5</v>
      </c>
      <c r="AI44" s="57">
        <f t="shared" si="0"/>
        <v>0</v>
      </c>
      <c r="AJ44" s="57">
        <f t="shared" si="1"/>
        <v>914.5</v>
      </c>
    </row>
    <row r="45" spans="1:36" ht="40.5" x14ac:dyDescent="0.25">
      <c r="A45" s="30"/>
      <c r="B45" s="31" t="s">
        <v>81</v>
      </c>
      <c r="C45" s="31"/>
      <c r="D45" s="32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7"/>
      <c r="AF45" s="47"/>
      <c r="AG45" s="47"/>
      <c r="AH45" s="47">
        <v>914.5</v>
      </c>
      <c r="AI45" s="48">
        <f t="shared" si="0"/>
        <v>0</v>
      </c>
      <c r="AJ45" s="48">
        <f t="shared" si="1"/>
        <v>914.5</v>
      </c>
    </row>
    <row r="46" spans="1:36" ht="101.25" x14ac:dyDescent="0.3">
      <c r="A46" s="25">
        <v>31</v>
      </c>
      <c r="B46" s="26" t="s">
        <v>90</v>
      </c>
      <c r="C46" s="27" t="s">
        <v>91</v>
      </c>
      <c r="D46" s="27" t="s">
        <v>34</v>
      </c>
      <c r="E46" s="44">
        <v>2490.4</v>
      </c>
      <c r="F46" s="44">
        <v>2683.8</v>
      </c>
      <c r="G46" s="44">
        <v>1921.8</v>
      </c>
      <c r="H46" s="44">
        <v>2062.9</v>
      </c>
      <c r="I46" s="44">
        <v>189.5</v>
      </c>
      <c r="J46" s="44">
        <v>206.9</v>
      </c>
      <c r="K46" s="44">
        <v>442.3</v>
      </c>
      <c r="L46" s="44">
        <v>483.1</v>
      </c>
      <c r="M46" s="45">
        <v>31.6</v>
      </c>
      <c r="N46" s="45">
        <v>34.4</v>
      </c>
      <c r="O46" s="45">
        <v>379</v>
      </c>
      <c r="P46" s="45">
        <v>414</v>
      </c>
      <c r="Q46" s="45">
        <v>649.29999999999995</v>
      </c>
      <c r="R46" s="45">
        <v>685.2</v>
      </c>
      <c r="S46" s="45">
        <v>39.5</v>
      </c>
      <c r="T46" s="45">
        <v>43.1</v>
      </c>
      <c r="U46" s="45">
        <v>537.1</v>
      </c>
      <c r="V46" s="45">
        <v>586.5</v>
      </c>
      <c r="W46" s="45">
        <v>284.39999999999998</v>
      </c>
      <c r="X46" s="45">
        <v>310.60000000000002</v>
      </c>
      <c r="Y46" s="45">
        <v>351.5</v>
      </c>
      <c r="Z46" s="45">
        <v>384</v>
      </c>
      <c r="AA46" s="45">
        <v>657</v>
      </c>
      <c r="AB46" s="45">
        <v>693.3</v>
      </c>
      <c r="AC46" s="45">
        <v>191.7</v>
      </c>
      <c r="AD46" s="45">
        <v>209.4</v>
      </c>
      <c r="AE46" s="45">
        <v>159.80000000000001</v>
      </c>
      <c r="AF46" s="45">
        <v>174.5</v>
      </c>
      <c r="AG46" s="45"/>
      <c r="AH46" s="45"/>
      <c r="AI46" s="57">
        <f t="shared" si="0"/>
        <v>8324.9</v>
      </c>
      <c r="AJ46" s="57">
        <f t="shared" si="1"/>
        <v>8971.7000000000007</v>
      </c>
    </row>
    <row r="47" spans="1:36" ht="40.5" x14ac:dyDescent="0.25">
      <c r="A47" s="30"/>
      <c r="B47" s="31" t="s">
        <v>81</v>
      </c>
      <c r="C47" s="31"/>
      <c r="D47" s="32"/>
      <c r="E47" s="46">
        <v>2490.4</v>
      </c>
      <c r="F47" s="46">
        <v>2683.8</v>
      </c>
      <c r="G47" s="46">
        <v>1921.8</v>
      </c>
      <c r="H47" s="46">
        <v>2062.9</v>
      </c>
      <c r="I47" s="46">
        <v>189.5</v>
      </c>
      <c r="J47" s="46">
        <v>206.9</v>
      </c>
      <c r="K47" s="46">
        <v>442.3</v>
      </c>
      <c r="L47" s="46">
        <v>483.1</v>
      </c>
      <c r="M47" s="46">
        <v>31.6</v>
      </c>
      <c r="N47" s="46">
        <v>34.4</v>
      </c>
      <c r="O47" s="46">
        <v>379</v>
      </c>
      <c r="P47" s="46">
        <v>414</v>
      </c>
      <c r="Q47" s="46">
        <v>649.29999999999995</v>
      </c>
      <c r="R47" s="46">
        <v>685.2</v>
      </c>
      <c r="S47" s="46">
        <v>39.5</v>
      </c>
      <c r="T47" s="46">
        <v>43.1</v>
      </c>
      <c r="U47" s="46">
        <v>537.1</v>
      </c>
      <c r="V47" s="46">
        <v>586.5</v>
      </c>
      <c r="W47" s="46">
        <v>284.39999999999998</v>
      </c>
      <c r="X47" s="46">
        <v>310.60000000000002</v>
      </c>
      <c r="Y47" s="46">
        <v>351.5</v>
      </c>
      <c r="Z47" s="46">
        <v>384</v>
      </c>
      <c r="AA47" s="46">
        <v>657</v>
      </c>
      <c r="AB47" s="46">
        <v>693.3</v>
      </c>
      <c r="AC47" s="46">
        <v>191.7</v>
      </c>
      <c r="AD47" s="46">
        <v>209.4</v>
      </c>
      <c r="AE47" s="47">
        <v>159.80000000000001</v>
      </c>
      <c r="AF47" s="47">
        <v>174.5</v>
      </c>
      <c r="AG47" s="47"/>
      <c r="AH47" s="47"/>
      <c r="AI47" s="48">
        <f t="shared" si="0"/>
        <v>8324.9</v>
      </c>
      <c r="AJ47" s="48">
        <f t="shared" si="1"/>
        <v>8971.7000000000007</v>
      </c>
    </row>
    <row r="48" spans="1:36" ht="182.25" x14ac:dyDescent="0.3">
      <c r="A48" s="25">
        <v>32</v>
      </c>
      <c r="B48" s="26" t="s">
        <v>92</v>
      </c>
      <c r="C48" s="27" t="s">
        <v>93</v>
      </c>
      <c r="D48" s="27" t="s">
        <v>94</v>
      </c>
      <c r="E48" s="44"/>
      <c r="F48" s="44"/>
      <c r="G48" s="44"/>
      <c r="H48" s="44"/>
      <c r="I48" s="44"/>
      <c r="J48" s="44"/>
      <c r="K48" s="44"/>
      <c r="L48" s="44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>
        <v>6128.3</v>
      </c>
      <c r="AI48" s="57">
        <f t="shared" si="0"/>
        <v>0</v>
      </c>
      <c r="AJ48" s="57">
        <f t="shared" si="1"/>
        <v>6128.3</v>
      </c>
    </row>
    <row r="49" spans="1:36" ht="40.5" x14ac:dyDescent="0.25">
      <c r="A49" s="30"/>
      <c r="B49" s="31" t="s">
        <v>81</v>
      </c>
      <c r="C49" s="31"/>
      <c r="D49" s="32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7"/>
      <c r="AF49" s="47"/>
      <c r="AG49" s="47"/>
      <c r="AH49" s="47">
        <v>6128.3</v>
      </c>
      <c r="AI49" s="48">
        <f t="shared" si="0"/>
        <v>0</v>
      </c>
      <c r="AJ49" s="48">
        <f t="shared" si="1"/>
        <v>6128.3</v>
      </c>
    </row>
    <row r="50" spans="1:36" ht="20.25" x14ac:dyDescent="0.25">
      <c r="A50" s="28"/>
      <c r="B50" s="29" t="s">
        <v>95</v>
      </c>
      <c r="C50" s="29"/>
      <c r="D50" s="29"/>
      <c r="E50" s="49">
        <v>4200482.8</v>
      </c>
      <c r="F50" s="49">
        <v>4391840.7</v>
      </c>
      <c r="G50" s="49">
        <v>1964479.7</v>
      </c>
      <c r="H50" s="49">
        <v>2101970.6</v>
      </c>
      <c r="I50" s="49">
        <v>499647.1</v>
      </c>
      <c r="J50" s="49">
        <v>511360.3</v>
      </c>
      <c r="K50" s="49">
        <v>287204</v>
      </c>
      <c r="L50" s="49">
        <v>301411.7</v>
      </c>
      <c r="M50" s="49">
        <v>112904.1</v>
      </c>
      <c r="N50" s="49">
        <v>117438.9</v>
      </c>
      <c r="O50" s="49">
        <v>464143.8</v>
      </c>
      <c r="P50" s="49">
        <v>485053.9</v>
      </c>
      <c r="Q50" s="49">
        <v>181228.5</v>
      </c>
      <c r="R50" s="49">
        <v>189890.1</v>
      </c>
      <c r="S50" s="49">
        <v>46253.8</v>
      </c>
      <c r="T50" s="49">
        <v>48774.400000000001</v>
      </c>
      <c r="U50" s="49">
        <v>507497.7</v>
      </c>
      <c r="V50" s="49">
        <v>533019.5</v>
      </c>
      <c r="W50" s="49">
        <v>168697.5</v>
      </c>
      <c r="X50" s="49">
        <v>170692.1</v>
      </c>
      <c r="Y50" s="49">
        <v>378559.2</v>
      </c>
      <c r="Z50" s="49">
        <v>396417.3</v>
      </c>
      <c r="AA50" s="49">
        <v>242912.3</v>
      </c>
      <c r="AB50" s="49">
        <v>254268.2</v>
      </c>
      <c r="AC50" s="49">
        <v>288648.90000000002</v>
      </c>
      <c r="AD50" s="49">
        <v>295703.40000000002</v>
      </c>
      <c r="AE50" s="49">
        <v>237106.9</v>
      </c>
      <c r="AF50" s="49">
        <v>247802.6</v>
      </c>
      <c r="AG50" s="49">
        <v>468441</v>
      </c>
      <c r="AH50" s="49">
        <v>495319.8</v>
      </c>
      <c r="AI50" s="49">
        <f t="shared" si="0"/>
        <v>10048207.300000001</v>
      </c>
      <c r="AJ50" s="49">
        <f t="shared" si="1"/>
        <v>10540963.500000002</v>
      </c>
    </row>
    <row r="51" spans="1:36" ht="20.25" x14ac:dyDescent="0.25">
      <c r="A51" s="28"/>
      <c r="B51" s="29" t="s">
        <v>96</v>
      </c>
      <c r="C51" s="29"/>
      <c r="D51" s="29"/>
      <c r="E51" s="49">
        <v>4190668.1</v>
      </c>
      <c r="F51" s="49">
        <v>4381043.7</v>
      </c>
      <c r="G51" s="49">
        <v>1955665.2</v>
      </c>
      <c r="H51" s="49">
        <v>2091200.6</v>
      </c>
      <c r="I51" s="49">
        <v>496320.2</v>
      </c>
      <c r="J51" s="49">
        <v>508843.6</v>
      </c>
      <c r="K51" s="49">
        <v>285027.90000000002</v>
      </c>
      <c r="L51" s="49">
        <v>299083.59999999998</v>
      </c>
      <c r="M51" s="49">
        <v>112288</v>
      </c>
      <c r="N51" s="49">
        <v>116820</v>
      </c>
      <c r="O51" s="49">
        <v>462206.8</v>
      </c>
      <c r="P51" s="49">
        <v>483201</v>
      </c>
      <c r="Q51" s="49">
        <v>179659.5</v>
      </c>
      <c r="R51" s="49">
        <v>188373.9</v>
      </c>
      <c r="S51" s="49">
        <v>45929.7</v>
      </c>
      <c r="T51" s="49">
        <v>48446.7</v>
      </c>
      <c r="U51" s="49">
        <v>504192</v>
      </c>
      <c r="V51" s="49">
        <v>529731.6</v>
      </c>
      <c r="W51" s="49">
        <v>166925.29999999999</v>
      </c>
      <c r="X51" s="49">
        <v>169277.3</v>
      </c>
      <c r="Y51" s="49">
        <v>376528.2</v>
      </c>
      <c r="Z51" s="49">
        <v>394440.1</v>
      </c>
      <c r="AA51" s="49">
        <v>240953.2</v>
      </c>
      <c r="AB51" s="49">
        <v>252239.3</v>
      </c>
      <c r="AC51" s="49">
        <v>286251.5</v>
      </c>
      <c r="AD51" s="49">
        <v>293738</v>
      </c>
      <c r="AE51" s="49">
        <v>236001.7</v>
      </c>
      <c r="AF51" s="49">
        <v>246682.7</v>
      </c>
      <c r="AG51" s="49">
        <v>468441</v>
      </c>
      <c r="AH51" s="49">
        <v>488277</v>
      </c>
      <c r="AI51" s="49">
        <f t="shared" si="0"/>
        <v>10007058.299999999</v>
      </c>
      <c r="AJ51" s="49">
        <f t="shared" si="1"/>
        <v>10491399.100000001</v>
      </c>
    </row>
    <row r="52" spans="1:36" ht="20.25" x14ac:dyDescent="0.25">
      <c r="A52" s="28"/>
      <c r="B52" s="29" t="s">
        <v>97</v>
      </c>
      <c r="C52" s="29"/>
      <c r="D52" s="29"/>
      <c r="E52" s="49">
        <v>9814.7000000000007</v>
      </c>
      <c r="F52" s="49">
        <v>10797</v>
      </c>
      <c r="G52" s="49">
        <v>8814.5</v>
      </c>
      <c r="H52" s="49">
        <v>10770</v>
      </c>
      <c r="I52" s="49">
        <v>3326.9</v>
      </c>
      <c r="J52" s="49">
        <v>2516.6999999999998</v>
      </c>
      <c r="K52" s="49">
        <v>2176.1</v>
      </c>
      <c r="L52" s="49">
        <v>2328.1</v>
      </c>
      <c r="M52" s="49">
        <v>616.1</v>
      </c>
      <c r="N52" s="49">
        <v>618.9</v>
      </c>
      <c r="O52" s="49">
        <v>1937</v>
      </c>
      <c r="P52" s="49">
        <v>1852.9</v>
      </c>
      <c r="Q52" s="49">
        <v>1569</v>
      </c>
      <c r="R52" s="49">
        <v>1516.2</v>
      </c>
      <c r="S52" s="49">
        <v>324.10000000000002</v>
      </c>
      <c r="T52" s="49">
        <v>327.7</v>
      </c>
      <c r="U52" s="49">
        <v>3305.7</v>
      </c>
      <c r="V52" s="49">
        <v>3287.9</v>
      </c>
      <c r="W52" s="49">
        <v>1772.2</v>
      </c>
      <c r="X52" s="49">
        <v>1414.8</v>
      </c>
      <c r="Y52" s="49">
        <v>2031</v>
      </c>
      <c r="Z52" s="49">
        <v>1977.2</v>
      </c>
      <c r="AA52" s="49">
        <v>1959.1</v>
      </c>
      <c r="AB52" s="49">
        <v>2028.9</v>
      </c>
      <c r="AC52" s="49">
        <v>2397.4</v>
      </c>
      <c r="AD52" s="49">
        <v>1965.4</v>
      </c>
      <c r="AE52" s="49">
        <v>1105.2</v>
      </c>
      <c r="AF52" s="49">
        <v>1119.9000000000001</v>
      </c>
      <c r="AG52" s="49"/>
      <c r="AH52" s="49">
        <v>7042.8</v>
      </c>
      <c r="AI52" s="49">
        <f t="shared" si="0"/>
        <v>41148.999999999993</v>
      </c>
      <c r="AJ52" s="49">
        <f t="shared" si="1"/>
        <v>49564.400000000009</v>
      </c>
    </row>
    <row r="53" spans="1:36" ht="40.5" x14ac:dyDescent="0.25">
      <c r="A53" s="30"/>
      <c r="B53" s="31" t="s">
        <v>81</v>
      </c>
      <c r="C53" s="31"/>
      <c r="D53" s="32"/>
      <c r="E53" s="46">
        <v>9814.7000000000007</v>
      </c>
      <c r="F53" s="46">
        <v>10797</v>
      </c>
      <c r="G53" s="46">
        <v>8814.5</v>
      </c>
      <c r="H53" s="46">
        <v>10770</v>
      </c>
      <c r="I53" s="46">
        <v>3326.9</v>
      </c>
      <c r="J53" s="46">
        <v>2516.6999999999998</v>
      </c>
      <c r="K53" s="46">
        <v>2176.1</v>
      </c>
      <c r="L53" s="46">
        <v>2328.1</v>
      </c>
      <c r="M53" s="46">
        <v>616.1</v>
      </c>
      <c r="N53" s="46">
        <v>618.9</v>
      </c>
      <c r="O53" s="46">
        <v>1937</v>
      </c>
      <c r="P53" s="46">
        <v>1852.9</v>
      </c>
      <c r="Q53" s="46">
        <v>1569</v>
      </c>
      <c r="R53" s="46">
        <v>1516.2</v>
      </c>
      <c r="S53" s="46">
        <v>324.10000000000002</v>
      </c>
      <c r="T53" s="46">
        <v>327.7</v>
      </c>
      <c r="U53" s="46">
        <v>3305.7</v>
      </c>
      <c r="V53" s="46">
        <v>3287.9</v>
      </c>
      <c r="W53" s="46">
        <v>1772.2</v>
      </c>
      <c r="X53" s="46">
        <v>1414.8</v>
      </c>
      <c r="Y53" s="46">
        <v>2031</v>
      </c>
      <c r="Z53" s="46">
        <v>1977.2</v>
      </c>
      <c r="AA53" s="46">
        <v>1959.1</v>
      </c>
      <c r="AB53" s="46">
        <v>2028.9</v>
      </c>
      <c r="AC53" s="46">
        <v>2397.4</v>
      </c>
      <c r="AD53" s="46">
        <v>1965.4</v>
      </c>
      <c r="AE53" s="47">
        <v>1105.2</v>
      </c>
      <c r="AF53" s="47">
        <v>1119.9000000000001</v>
      </c>
      <c r="AG53" s="47"/>
      <c r="AH53" s="47">
        <v>7042.8</v>
      </c>
      <c r="AI53" s="48">
        <f t="shared" si="0"/>
        <v>41148.999999999993</v>
      </c>
      <c r="AJ53" s="48">
        <f t="shared" si="1"/>
        <v>49564.400000000009</v>
      </c>
    </row>
    <row r="54" spans="1:36" x14ac:dyDescent="0.25">
      <c r="A54" s="16"/>
      <c r="B54" s="17"/>
      <c r="C54" s="17"/>
      <c r="D54" s="17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1"/>
      <c r="AJ54" s="56"/>
    </row>
    <row r="55" spans="1:36" x14ac:dyDescent="0.25">
      <c r="B55" s="4"/>
      <c r="C55" s="4"/>
      <c r="D55" s="4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4"/>
      <c r="AJ55" s="52"/>
    </row>
    <row r="56" spans="1:36" x14ac:dyDescent="0.25">
      <c r="B56" s="4"/>
      <c r="C56" s="4"/>
      <c r="D56" s="4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4"/>
      <c r="AJ56" s="52"/>
    </row>
    <row r="57" spans="1:36" x14ac:dyDescent="0.25">
      <c r="B57" s="4"/>
      <c r="C57" s="4"/>
      <c r="D57" s="4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4"/>
      <c r="AJ57" s="52"/>
    </row>
    <row r="58" spans="1:36" x14ac:dyDescent="0.25">
      <c r="B58" s="4"/>
      <c r="C58" s="4"/>
      <c r="D58" s="4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4"/>
      <c r="AJ58" s="52"/>
    </row>
    <row r="59" spans="1:36" x14ac:dyDescent="0.25">
      <c r="B59" s="4"/>
      <c r="C59" s="4"/>
      <c r="D59" s="4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4"/>
      <c r="AJ59" s="52"/>
    </row>
    <row r="60" spans="1:36" x14ac:dyDescent="0.25">
      <c r="B60" s="4"/>
      <c r="C60" s="4"/>
      <c r="D60" s="4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4"/>
      <c r="AJ60" s="52"/>
    </row>
    <row r="61" spans="1:36" x14ac:dyDescent="0.25">
      <c r="B61" s="4"/>
      <c r="C61" s="4"/>
      <c r="D61" s="4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4"/>
      <c r="AJ61" s="52"/>
    </row>
    <row r="62" spans="1:36" x14ac:dyDescent="0.25">
      <c r="B62" s="4"/>
      <c r="C62" s="4"/>
      <c r="D62" s="4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4"/>
      <c r="AJ62" s="52"/>
    </row>
    <row r="63" spans="1:36" x14ac:dyDescent="0.25">
      <c r="B63" s="4"/>
      <c r="C63" s="4"/>
      <c r="D63" s="4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4"/>
      <c r="AJ63" s="52"/>
    </row>
    <row r="64" spans="1:36" x14ac:dyDescent="0.25">
      <c r="B64" s="4"/>
      <c r="C64" s="4"/>
      <c r="D64" s="4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4"/>
      <c r="AJ64" s="52"/>
    </row>
    <row r="65" spans="2:36" x14ac:dyDescent="0.25">
      <c r="B65" s="4"/>
      <c r="C65" s="4"/>
      <c r="D65" s="4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4"/>
      <c r="AJ65" s="52"/>
    </row>
    <row r="66" spans="2:36" x14ac:dyDescent="0.25">
      <c r="B66" s="4"/>
      <c r="C66" s="4"/>
      <c r="D66" s="4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4"/>
      <c r="AJ66" s="52"/>
    </row>
    <row r="67" spans="2:36" x14ac:dyDescent="0.25">
      <c r="B67" s="4"/>
      <c r="C67" s="4"/>
      <c r="D67" s="4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53"/>
      <c r="AH67" s="53"/>
      <c r="AI67" s="54"/>
      <c r="AJ67" s="52"/>
    </row>
    <row r="68" spans="2:36" x14ac:dyDescent="0.25">
      <c r="B68" s="4"/>
      <c r="C68" s="4"/>
      <c r="D68" s="4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3"/>
      <c r="Z68" s="53"/>
      <c r="AA68" s="53"/>
      <c r="AB68" s="53"/>
      <c r="AC68" s="53"/>
      <c r="AD68" s="53"/>
      <c r="AE68" s="53"/>
      <c r="AF68" s="53"/>
      <c r="AG68" s="53"/>
      <c r="AH68" s="53"/>
      <c r="AI68" s="54"/>
      <c r="AJ68" s="52"/>
    </row>
    <row r="69" spans="2:36" x14ac:dyDescent="0.25">
      <c r="B69" s="4"/>
      <c r="C69" s="4"/>
      <c r="D69" s="4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  <c r="S69" s="53"/>
      <c r="T69" s="53"/>
      <c r="U69" s="53"/>
      <c r="V69" s="53"/>
      <c r="W69" s="53"/>
      <c r="X69" s="53"/>
      <c r="Y69" s="53"/>
      <c r="Z69" s="53"/>
      <c r="AA69" s="53"/>
      <c r="AB69" s="53"/>
      <c r="AC69" s="53"/>
      <c r="AD69" s="53"/>
      <c r="AE69" s="53"/>
      <c r="AF69" s="53"/>
      <c r="AG69" s="53"/>
      <c r="AH69" s="53"/>
      <c r="AI69" s="54"/>
      <c r="AJ69" s="52"/>
    </row>
    <row r="70" spans="2:36" x14ac:dyDescent="0.25">
      <c r="B70" s="4"/>
      <c r="C70" s="4"/>
      <c r="D70" s="4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  <c r="S70" s="53"/>
      <c r="T70" s="53"/>
      <c r="U70" s="53"/>
      <c r="V70" s="53"/>
      <c r="W70" s="53"/>
      <c r="X70" s="53"/>
      <c r="Y70" s="53"/>
      <c r="Z70" s="53"/>
      <c r="AA70" s="53"/>
      <c r="AB70" s="53"/>
      <c r="AC70" s="53"/>
      <c r="AD70" s="53"/>
      <c r="AE70" s="53"/>
      <c r="AF70" s="53"/>
      <c r="AG70" s="53"/>
      <c r="AH70" s="53"/>
      <c r="AI70" s="54"/>
      <c r="AJ70" s="52"/>
    </row>
    <row r="71" spans="2:36" x14ac:dyDescent="0.25">
      <c r="B71" s="4"/>
      <c r="C71" s="4"/>
      <c r="D71" s="4"/>
      <c r="E71" s="53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4"/>
      <c r="AJ71" s="52"/>
    </row>
    <row r="72" spans="2:36" x14ac:dyDescent="0.25">
      <c r="B72" s="4"/>
      <c r="C72" s="4"/>
      <c r="D72" s="4"/>
      <c r="E72" s="53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  <c r="S72" s="53"/>
      <c r="T72" s="53"/>
      <c r="U72" s="53"/>
      <c r="V72" s="53"/>
      <c r="W72" s="53"/>
      <c r="X72" s="53"/>
      <c r="Y72" s="53"/>
      <c r="Z72" s="53"/>
      <c r="AA72" s="53"/>
      <c r="AB72" s="53"/>
      <c r="AC72" s="53"/>
      <c r="AD72" s="53"/>
      <c r="AE72" s="53"/>
      <c r="AF72" s="53"/>
      <c r="AG72" s="53"/>
      <c r="AH72" s="53"/>
      <c r="AI72" s="54"/>
      <c r="AJ72" s="52"/>
    </row>
    <row r="73" spans="2:36" x14ac:dyDescent="0.25">
      <c r="B73" s="4"/>
      <c r="C73" s="4"/>
      <c r="D73" s="4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4"/>
      <c r="AJ73" s="52"/>
    </row>
    <row r="74" spans="2:36" x14ac:dyDescent="0.25">
      <c r="B74" s="4"/>
      <c r="C74" s="4"/>
      <c r="D74" s="4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4"/>
      <c r="AJ74" s="52"/>
    </row>
    <row r="75" spans="2:36" x14ac:dyDescent="0.25">
      <c r="B75" s="4"/>
      <c r="C75" s="4"/>
      <c r="D75" s="4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  <c r="S75" s="53"/>
      <c r="T75" s="53"/>
      <c r="U75" s="53"/>
      <c r="V75" s="53"/>
      <c r="W75" s="53"/>
      <c r="X75" s="53"/>
      <c r="Y75" s="53"/>
      <c r="Z75" s="53"/>
      <c r="AA75" s="53"/>
      <c r="AB75" s="53"/>
      <c r="AC75" s="53"/>
      <c r="AD75" s="53"/>
      <c r="AE75" s="53"/>
      <c r="AF75" s="53"/>
      <c r="AG75" s="53"/>
      <c r="AH75" s="53"/>
      <c r="AI75" s="54"/>
      <c r="AJ75" s="52"/>
    </row>
    <row r="76" spans="2:36" x14ac:dyDescent="0.25">
      <c r="B76" s="4"/>
      <c r="C76" s="4"/>
      <c r="D76" s="4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  <c r="S76" s="53"/>
      <c r="T76" s="53"/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4"/>
      <c r="AJ76" s="52"/>
    </row>
    <row r="77" spans="2:36" x14ac:dyDescent="0.25">
      <c r="B77" s="4"/>
      <c r="C77" s="4"/>
      <c r="D77" s="4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  <c r="S77" s="53"/>
      <c r="T77" s="53"/>
      <c r="U77" s="53"/>
      <c r="V77" s="53"/>
      <c r="W77" s="53"/>
      <c r="X77" s="53"/>
      <c r="Y77" s="53"/>
      <c r="Z77" s="53"/>
      <c r="AA77" s="53"/>
      <c r="AB77" s="53"/>
      <c r="AC77" s="53"/>
      <c r="AD77" s="53"/>
      <c r="AE77" s="53"/>
      <c r="AF77" s="53"/>
      <c r="AG77" s="53"/>
      <c r="AH77" s="53"/>
      <c r="AI77" s="54"/>
      <c r="AJ77" s="52"/>
    </row>
    <row r="78" spans="2:36" x14ac:dyDescent="0.25">
      <c r="B78" s="4"/>
      <c r="C78" s="4"/>
      <c r="D78" s="4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  <c r="S78" s="53"/>
      <c r="T78" s="53"/>
      <c r="U78" s="53"/>
      <c r="V78" s="53"/>
      <c r="W78" s="53"/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4"/>
      <c r="AJ78" s="52"/>
    </row>
    <row r="79" spans="2:36" x14ac:dyDescent="0.25">
      <c r="B79" s="4"/>
      <c r="C79" s="4"/>
      <c r="D79" s="4"/>
      <c r="E79" s="53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  <c r="S79" s="53"/>
      <c r="T79" s="53"/>
      <c r="U79" s="53"/>
      <c r="V79" s="53"/>
      <c r="W79" s="53"/>
      <c r="X79" s="53"/>
      <c r="Y79" s="53"/>
      <c r="Z79" s="53"/>
      <c r="AA79" s="53"/>
      <c r="AB79" s="53"/>
      <c r="AC79" s="53"/>
      <c r="AD79" s="53"/>
      <c r="AE79" s="53"/>
      <c r="AF79" s="53"/>
      <c r="AG79" s="53"/>
      <c r="AH79" s="53"/>
      <c r="AI79" s="54"/>
      <c r="AJ79" s="52"/>
    </row>
    <row r="80" spans="2:36" x14ac:dyDescent="0.25">
      <c r="B80" s="4"/>
      <c r="C80" s="4"/>
      <c r="D80" s="4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/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4"/>
      <c r="AJ80" s="52"/>
    </row>
    <row r="81" spans="2:36" x14ac:dyDescent="0.25">
      <c r="B81" s="4"/>
      <c r="C81" s="4"/>
      <c r="D81" s="4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3"/>
      <c r="X81" s="53"/>
      <c r="Y81" s="53"/>
      <c r="Z81" s="53"/>
      <c r="AA81" s="53"/>
      <c r="AB81" s="53"/>
      <c r="AC81" s="53"/>
      <c r="AD81" s="53"/>
      <c r="AE81" s="53"/>
      <c r="AF81" s="53"/>
      <c r="AG81" s="53"/>
      <c r="AH81" s="53"/>
      <c r="AI81" s="54"/>
      <c r="AJ81" s="52"/>
    </row>
    <row r="82" spans="2:36" x14ac:dyDescent="0.25">
      <c r="B82" s="4"/>
      <c r="C82" s="4"/>
      <c r="D82" s="4"/>
      <c r="E82" s="53"/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  <c r="S82" s="53"/>
      <c r="T82" s="53"/>
      <c r="U82" s="53"/>
      <c r="V82" s="53"/>
      <c r="W82" s="53"/>
      <c r="X82" s="53"/>
      <c r="Y82" s="53"/>
      <c r="Z82" s="53"/>
      <c r="AA82" s="53"/>
      <c r="AB82" s="53"/>
      <c r="AC82" s="53"/>
      <c r="AD82" s="53"/>
      <c r="AE82" s="53"/>
      <c r="AF82" s="53"/>
      <c r="AG82" s="53"/>
      <c r="AH82" s="53"/>
      <c r="AI82" s="54"/>
      <c r="AJ82" s="52"/>
    </row>
    <row r="83" spans="2:36" x14ac:dyDescent="0.25">
      <c r="B83" s="4"/>
      <c r="C83" s="4"/>
      <c r="D83" s="4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4"/>
      <c r="AJ83" s="52"/>
    </row>
    <row r="84" spans="2:36" x14ac:dyDescent="0.25">
      <c r="B84" s="4"/>
      <c r="C84" s="4"/>
      <c r="D84" s="4"/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3"/>
      <c r="X84" s="53"/>
      <c r="Y84" s="53"/>
      <c r="Z84" s="53"/>
      <c r="AA84" s="53"/>
      <c r="AB84" s="53"/>
      <c r="AC84" s="53"/>
      <c r="AD84" s="53"/>
      <c r="AE84" s="53"/>
      <c r="AF84" s="53"/>
      <c r="AG84" s="53"/>
      <c r="AH84" s="53"/>
      <c r="AI84" s="54"/>
      <c r="AJ84" s="52"/>
    </row>
    <row r="85" spans="2:36" x14ac:dyDescent="0.25">
      <c r="B85" s="4"/>
      <c r="C85" s="4"/>
      <c r="D85" s="4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  <c r="Z85" s="53"/>
      <c r="AA85" s="53"/>
      <c r="AB85" s="53"/>
      <c r="AC85" s="53"/>
      <c r="AD85" s="53"/>
      <c r="AE85" s="53"/>
      <c r="AF85" s="53"/>
      <c r="AG85" s="53"/>
      <c r="AH85" s="53"/>
      <c r="AI85" s="54"/>
      <c r="AJ85" s="52"/>
    </row>
    <row r="86" spans="2:36" x14ac:dyDescent="0.25">
      <c r="B86" s="4"/>
      <c r="C86" s="4"/>
      <c r="D86" s="4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  <c r="S86" s="53"/>
      <c r="T86" s="53"/>
      <c r="U86" s="53"/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4"/>
      <c r="AJ86" s="52"/>
    </row>
    <row r="87" spans="2:36" x14ac:dyDescent="0.25">
      <c r="B87" s="4"/>
      <c r="C87" s="4"/>
      <c r="D87" s="4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  <c r="S87" s="53"/>
      <c r="T87" s="53"/>
      <c r="U87" s="53"/>
      <c r="V87" s="53"/>
      <c r="W87" s="53"/>
      <c r="X87" s="53"/>
      <c r="Y87" s="53"/>
      <c r="Z87" s="53"/>
      <c r="AA87" s="53"/>
      <c r="AB87" s="53"/>
      <c r="AC87" s="53"/>
      <c r="AD87" s="53"/>
      <c r="AE87" s="53"/>
      <c r="AF87" s="53"/>
      <c r="AG87" s="53"/>
      <c r="AH87" s="53"/>
      <c r="AI87" s="54"/>
      <c r="AJ87" s="52"/>
    </row>
    <row r="88" spans="2:36" x14ac:dyDescent="0.25">
      <c r="B88" s="4"/>
      <c r="C88" s="4"/>
      <c r="D88" s="4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3"/>
      <c r="X88" s="53"/>
      <c r="Y88" s="53"/>
      <c r="Z88" s="53"/>
      <c r="AA88" s="53"/>
      <c r="AB88" s="53"/>
      <c r="AC88" s="53"/>
      <c r="AD88" s="53"/>
      <c r="AE88" s="53"/>
      <c r="AF88" s="53"/>
      <c r="AG88" s="53"/>
      <c r="AH88" s="53"/>
      <c r="AI88" s="54"/>
      <c r="AJ88" s="52"/>
    </row>
    <row r="89" spans="2:36" x14ac:dyDescent="0.25">
      <c r="B89" s="4"/>
      <c r="C89" s="4"/>
      <c r="D89" s="4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3"/>
      <c r="X89" s="53"/>
      <c r="Y89" s="53"/>
      <c r="Z89" s="53"/>
      <c r="AA89" s="53"/>
      <c r="AB89" s="53"/>
      <c r="AC89" s="53"/>
      <c r="AD89" s="53"/>
      <c r="AE89" s="53"/>
      <c r="AF89" s="53"/>
      <c r="AG89" s="53"/>
      <c r="AH89" s="53"/>
      <c r="AI89" s="54"/>
      <c r="AJ89" s="52"/>
    </row>
    <row r="90" spans="2:36" x14ac:dyDescent="0.25">
      <c r="B90" s="4"/>
      <c r="C90" s="4"/>
      <c r="D90" s="4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3"/>
      <c r="X90" s="53"/>
      <c r="Y90" s="53"/>
      <c r="Z90" s="53"/>
      <c r="AA90" s="53"/>
      <c r="AB90" s="53"/>
      <c r="AC90" s="53"/>
      <c r="AD90" s="53"/>
      <c r="AE90" s="53"/>
      <c r="AF90" s="53"/>
      <c r="AG90" s="53"/>
      <c r="AH90" s="53"/>
      <c r="AI90" s="54"/>
      <c r="AJ90" s="52"/>
    </row>
    <row r="91" spans="2:36" x14ac:dyDescent="0.25">
      <c r="B91" s="4"/>
      <c r="C91" s="4"/>
      <c r="D91" s="4"/>
      <c r="E91" s="53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  <c r="S91" s="53"/>
      <c r="T91" s="53"/>
      <c r="U91" s="53"/>
      <c r="V91" s="53"/>
      <c r="W91" s="53"/>
      <c r="X91" s="53"/>
      <c r="Y91" s="53"/>
      <c r="Z91" s="53"/>
      <c r="AA91" s="53"/>
      <c r="AB91" s="53"/>
      <c r="AC91" s="53"/>
      <c r="AD91" s="53"/>
      <c r="AE91" s="53"/>
      <c r="AF91" s="53"/>
      <c r="AG91" s="53"/>
      <c r="AH91" s="53"/>
      <c r="AI91" s="54"/>
      <c r="AJ91" s="52"/>
    </row>
    <row r="92" spans="2:36" x14ac:dyDescent="0.25">
      <c r="B92" s="4"/>
      <c r="C92" s="4"/>
      <c r="D92" s="4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  <c r="S92" s="53"/>
      <c r="T92" s="53"/>
      <c r="U92" s="53"/>
      <c r="V92" s="53"/>
      <c r="W92" s="53"/>
      <c r="X92" s="53"/>
      <c r="Y92" s="53"/>
      <c r="Z92" s="53"/>
      <c r="AA92" s="53"/>
      <c r="AB92" s="53"/>
      <c r="AC92" s="53"/>
      <c r="AD92" s="53"/>
      <c r="AE92" s="53"/>
      <c r="AF92" s="53"/>
      <c r="AG92" s="53"/>
      <c r="AH92" s="53"/>
      <c r="AI92" s="54"/>
      <c r="AJ92" s="52"/>
    </row>
    <row r="93" spans="2:36" x14ac:dyDescent="0.25">
      <c r="B93" s="4"/>
      <c r="C93" s="4"/>
      <c r="D93" s="4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4"/>
      <c r="AJ93" s="52"/>
    </row>
    <row r="94" spans="2:36" x14ac:dyDescent="0.25">
      <c r="B94" s="4"/>
      <c r="C94" s="4"/>
      <c r="D94" s="4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53"/>
      <c r="AH94" s="53"/>
      <c r="AI94" s="54"/>
      <c r="AJ94" s="52"/>
    </row>
    <row r="95" spans="2:36" x14ac:dyDescent="0.25">
      <c r="B95" s="4"/>
      <c r="C95" s="4"/>
      <c r="D95" s="4"/>
      <c r="E95" s="53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  <c r="S95" s="53"/>
      <c r="T95" s="53"/>
      <c r="U95" s="53"/>
      <c r="V95" s="53"/>
      <c r="W95" s="53"/>
      <c r="X95" s="53"/>
      <c r="Y95" s="53"/>
      <c r="Z95" s="53"/>
      <c r="AA95" s="53"/>
      <c r="AB95" s="53"/>
      <c r="AC95" s="53"/>
      <c r="AD95" s="53"/>
      <c r="AE95" s="53"/>
      <c r="AF95" s="53"/>
      <c r="AG95" s="53"/>
      <c r="AH95" s="53"/>
      <c r="AI95" s="54"/>
      <c r="AJ95" s="52"/>
    </row>
    <row r="96" spans="2:36" x14ac:dyDescent="0.25">
      <c r="B96" s="4"/>
      <c r="C96" s="4"/>
      <c r="D96" s="4"/>
      <c r="E96" s="53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  <c r="S96" s="53"/>
      <c r="T96" s="53"/>
      <c r="U96" s="53"/>
      <c r="V96" s="53"/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4"/>
      <c r="AJ96" s="52"/>
    </row>
    <row r="97" spans="2:36" x14ac:dyDescent="0.25">
      <c r="B97" s="4"/>
      <c r="C97" s="4"/>
      <c r="D97" s="4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  <c r="S97" s="53"/>
      <c r="T97" s="53"/>
      <c r="U97" s="53"/>
      <c r="V97" s="53"/>
      <c r="W97" s="53"/>
      <c r="X97" s="53"/>
      <c r="Y97" s="53"/>
      <c r="Z97" s="53"/>
      <c r="AA97" s="53"/>
      <c r="AB97" s="53"/>
      <c r="AC97" s="53"/>
      <c r="AD97" s="53"/>
      <c r="AE97" s="53"/>
      <c r="AF97" s="53"/>
      <c r="AG97" s="53"/>
      <c r="AH97" s="53"/>
      <c r="AI97" s="54"/>
      <c r="AJ97" s="52"/>
    </row>
    <row r="98" spans="2:36" x14ac:dyDescent="0.25">
      <c r="B98" s="4"/>
      <c r="C98" s="4"/>
      <c r="D98" s="4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  <c r="S98" s="53"/>
      <c r="T98" s="53"/>
      <c r="U98" s="53"/>
      <c r="V98" s="53"/>
      <c r="W98" s="53"/>
      <c r="X98" s="53"/>
      <c r="Y98" s="53"/>
      <c r="Z98" s="53"/>
      <c r="AA98" s="53"/>
      <c r="AB98" s="53"/>
      <c r="AC98" s="53"/>
      <c r="AD98" s="53"/>
      <c r="AE98" s="53"/>
      <c r="AF98" s="53"/>
      <c r="AG98" s="53"/>
      <c r="AH98" s="53"/>
      <c r="AI98" s="54"/>
      <c r="AJ98" s="52"/>
    </row>
    <row r="99" spans="2:36" x14ac:dyDescent="0.25">
      <c r="B99" s="4"/>
      <c r="C99" s="4"/>
      <c r="D99" s="4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  <c r="S99" s="53"/>
      <c r="T99" s="53"/>
      <c r="U99" s="53"/>
      <c r="V99" s="53"/>
      <c r="W99" s="53"/>
      <c r="X99" s="53"/>
      <c r="Y99" s="53"/>
      <c r="Z99" s="53"/>
      <c r="AA99" s="53"/>
      <c r="AB99" s="53"/>
      <c r="AC99" s="53"/>
      <c r="AD99" s="53"/>
      <c r="AE99" s="53"/>
      <c r="AF99" s="53"/>
      <c r="AG99" s="53"/>
      <c r="AH99" s="53"/>
      <c r="AI99" s="54"/>
      <c r="AJ99" s="52"/>
    </row>
    <row r="100" spans="2:36" x14ac:dyDescent="0.25">
      <c r="B100" s="4"/>
      <c r="C100" s="4"/>
      <c r="D100" s="4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  <c r="S100" s="53"/>
      <c r="T100" s="53"/>
      <c r="U100" s="53"/>
      <c r="V100" s="53"/>
      <c r="W100" s="53"/>
      <c r="X100" s="53"/>
      <c r="Y100" s="53"/>
      <c r="Z100" s="53"/>
      <c r="AA100" s="53"/>
      <c r="AB100" s="53"/>
      <c r="AC100" s="53"/>
      <c r="AD100" s="53"/>
      <c r="AE100" s="53"/>
      <c r="AF100" s="53"/>
      <c r="AG100" s="53"/>
      <c r="AH100" s="53"/>
      <c r="AI100" s="54"/>
      <c r="AJ100" s="52"/>
    </row>
    <row r="101" spans="2:36" x14ac:dyDescent="0.25">
      <c r="B101" s="4"/>
      <c r="C101" s="4"/>
      <c r="D101" s="4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  <c r="S101" s="53"/>
      <c r="T101" s="53"/>
      <c r="U101" s="53"/>
      <c r="V101" s="53"/>
      <c r="W101" s="53"/>
      <c r="X101" s="53"/>
      <c r="Y101" s="53"/>
      <c r="Z101" s="53"/>
      <c r="AA101" s="53"/>
      <c r="AB101" s="53"/>
      <c r="AC101" s="53"/>
      <c r="AD101" s="53"/>
      <c r="AE101" s="53"/>
      <c r="AF101" s="53"/>
      <c r="AG101" s="53"/>
      <c r="AH101" s="53"/>
      <c r="AI101" s="54"/>
      <c r="AJ101" s="52"/>
    </row>
    <row r="102" spans="2:36" x14ac:dyDescent="0.25">
      <c r="B102" s="4"/>
      <c r="C102" s="4"/>
      <c r="D102" s="4"/>
      <c r="E102" s="53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  <c r="S102" s="53"/>
      <c r="T102" s="53"/>
      <c r="U102" s="53"/>
      <c r="V102" s="53"/>
      <c r="W102" s="53"/>
      <c r="X102" s="53"/>
      <c r="Y102" s="53"/>
      <c r="Z102" s="53"/>
      <c r="AA102" s="53"/>
      <c r="AB102" s="53"/>
      <c r="AC102" s="53"/>
      <c r="AD102" s="53"/>
      <c r="AE102" s="53"/>
      <c r="AF102" s="53"/>
      <c r="AG102" s="53"/>
      <c r="AH102" s="53"/>
      <c r="AI102" s="54"/>
      <c r="AJ102" s="52"/>
    </row>
    <row r="103" spans="2:36" x14ac:dyDescent="0.25">
      <c r="B103" s="4"/>
      <c r="C103" s="4"/>
      <c r="D103" s="4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  <c r="S103" s="53"/>
      <c r="T103" s="53"/>
      <c r="U103" s="53"/>
      <c r="V103" s="53"/>
      <c r="W103" s="53"/>
      <c r="X103" s="53"/>
      <c r="Y103" s="53"/>
      <c r="Z103" s="53"/>
      <c r="AA103" s="53"/>
      <c r="AB103" s="53"/>
      <c r="AC103" s="53"/>
      <c r="AD103" s="53"/>
      <c r="AE103" s="53"/>
      <c r="AF103" s="53"/>
      <c r="AG103" s="53"/>
      <c r="AH103" s="53"/>
      <c r="AI103" s="54"/>
      <c r="AJ103" s="52"/>
    </row>
    <row r="104" spans="2:36" x14ac:dyDescent="0.25">
      <c r="B104" s="4"/>
      <c r="C104" s="4"/>
      <c r="D104" s="4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4"/>
      <c r="AJ104" s="52"/>
    </row>
    <row r="105" spans="2:36" x14ac:dyDescent="0.25">
      <c r="B105" s="4"/>
      <c r="C105" s="4"/>
      <c r="D105" s="4"/>
      <c r="E105" s="53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  <c r="S105" s="53"/>
      <c r="T105" s="53"/>
      <c r="U105" s="53"/>
      <c r="V105" s="53"/>
      <c r="W105" s="53"/>
      <c r="X105" s="53"/>
      <c r="Y105" s="53"/>
      <c r="Z105" s="53"/>
      <c r="AA105" s="53"/>
      <c r="AB105" s="53"/>
      <c r="AC105" s="53"/>
      <c r="AD105" s="53"/>
      <c r="AE105" s="53"/>
      <c r="AF105" s="53"/>
      <c r="AG105" s="53"/>
      <c r="AH105" s="53"/>
      <c r="AI105" s="54"/>
      <c r="AJ105" s="52"/>
    </row>
    <row r="106" spans="2:36" x14ac:dyDescent="0.25">
      <c r="B106" s="4"/>
      <c r="C106" s="4"/>
      <c r="D106" s="4"/>
      <c r="E106" s="53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  <c r="S106" s="53"/>
      <c r="T106" s="53"/>
      <c r="U106" s="53"/>
      <c r="V106" s="53"/>
      <c r="W106" s="53"/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4"/>
      <c r="AJ106" s="52"/>
    </row>
    <row r="107" spans="2:36" x14ac:dyDescent="0.25">
      <c r="B107" s="4"/>
      <c r="C107" s="4"/>
      <c r="D107" s="4"/>
      <c r="E107" s="53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  <c r="S107" s="53"/>
      <c r="T107" s="53"/>
      <c r="U107" s="53"/>
      <c r="V107" s="53"/>
      <c r="W107" s="53"/>
      <c r="X107" s="53"/>
      <c r="Y107" s="53"/>
      <c r="Z107" s="53"/>
      <c r="AA107" s="53"/>
      <c r="AB107" s="53"/>
      <c r="AC107" s="53"/>
      <c r="AD107" s="53"/>
      <c r="AE107" s="53"/>
      <c r="AF107" s="53"/>
      <c r="AG107" s="53"/>
      <c r="AH107" s="53"/>
      <c r="AI107" s="54"/>
      <c r="AJ107" s="52"/>
    </row>
    <row r="108" spans="2:36" x14ac:dyDescent="0.25">
      <c r="B108" s="4"/>
      <c r="C108" s="4"/>
      <c r="D108" s="4"/>
      <c r="E108" s="53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  <c r="S108" s="53"/>
      <c r="T108" s="53"/>
      <c r="U108" s="53"/>
      <c r="V108" s="53"/>
      <c r="W108" s="53"/>
      <c r="X108" s="53"/>
      <c r="Y108" s="53"/>
      <c r="Z108" s="53"/>
      <c r="AA108" s="53"/>
      <c r="AB108" s="53"/>
      <c r="AC108" s="53"/>
      <c r="AD108" s="53"/>
      <c r="AE108" s="53"/>
      <c r="AF108" s="53"/>
      <c r="AG108" s="53"/>
      <c r="AH108" s="53"/>
      <c r="AI108" s="54"/>
      <c r="AJ108" s="52"/>
    </row>
    <row r="109" spans="2:36" x14ac:dyDescent="0.25">
      <c r="B109" s="4"/>
      <c r="C109" s="4"/>
      <c r="D109" s="4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  <c r="S109" s="53"/>
      <c r="T109" s="53"/>
      <c r="U109" s="53"/>
      <c r="V109" s="53"/>
      <c r="W109" s="53"/>
      <c r="X109" s="53"/>
      <c r="Y109" s="53"/>
      <c r="Z109" s="53"/>
      <c r="AA109" s="53"/>
      <c r="AB109" s="53"/>
      <c r="AC109" s="53"/>
      <c r="AD109" s="53"/>
      <c r="AE109" s="53"/>
      <c r="AF109" s="53"/>
      <c r="AG109" s="53"/>
      <c r="AH109" s="53"/>
      <c r="AI109" s="54"/>
      <c r="AJ109" s="52"/>
    </row>
    <row r="110" spans="2:36" x14ac:dyDescent="0.25">
      <c r="B110" s="4"/>
      <c r="C110" s="4"/>
      <c r="D110" s="4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  <c r="S110" s="53"/>
      <c r="T110" s="53"/>
      <c r="U110" s="53"/>
      <c r="V110" s="53"/>
      <c r="W110" s="53"/>
      <c r="X110" s="53"/>
      <c r="Y110" s="53"/>
      <c r="Z110" s="53"/>
      <c r="AA110" s="53"/>
      <c r="AB110" s="53"/>
      <c r="AC110" s="53"/>
      <c r="AD110" s="53"/>
      <c r="AE110" s="53"/>
      <c r="AF110" s="53"/>
      <c r="AG110" s="53"/>
      <c r="AH110" s="53"/>
      <c r="AI110" s="54"/>
      <c r="AJ110" s="52"/>
    </row>
    <row r="111" spans="2:36" x14ac:dyDescent="0.25">
      <c r="B111" s="4"/>
      <c r="C111" s="4"/>
      <c r="D111" s="4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  <c r="S111" s="53"/>
      <c r="T111" s="53"/>
      <c r="U111" s="53"/>
      <c r="V111" s="53"/>
      <c r="W111" s="53"/>
      <c r="X111" s="53"/>
      <c r="Y111" s="53"/>
      <c r="Z111" s="53"/>
      <c r="AA111" s="53"/>
      <c r="AB111" s="53"/>
      <c r="AC111" s="53"/>
      <c r="AD111" s="53"/>
      <c r="AE111" s="53"/>
      <c r="AF111" s="53"/>
      <c r="AG111" s="53"/>
      <c r="AH111" s="53"/>
      <c r="AI111" s="54"/>
      <c r="AJ111" s="52"/>
    </row>
    <row r="112" spans="2:36" x14ac:dyDescent="0.25">
      <c r="B112" s="4"/>
      <c r="C112" s="4"/>
      <c r="D112" s="4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  <c r="S112" s="53"/>
      <c r="T112" s="53"/>
      <c r="U112" s="53"/>
      <c r="V112" s="53"/>
      <c r="W112" s="53"/>
      <c r="X112" s="53"/>
      <c r="Y112" s="53"/>
      <c r="Z112" s="53"/>
      <c r="AA112" s="53"/>
      <c r="AB112" s="53"/>
      <c r="AC112" s="53"/>
      <c r="AD112" s="53"/>
      <c r="AE112" s="53"/>
      <c r="AF112" s="53"/>
      <c r="AG112" s="53"/>
      <c r="AH112" s="53"/>
      <c r="AI112" s="54"/>
      <c r="AJ112" s="52"/>
    </row>
    <row r="113" spans="2:36" x14ac:dyDescent="0.25">
      <c r="B113" s="4"/>
      <c r="C113" s="4"/>
      <c r="D113" s="4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  <c r="S113" s="53"/>
      <c r="T113" s="53"/>
      <c r="U113" s="53"/>
      <c r="V113" s="53"/>
      <c r="W113" s="53"/>
      <c r="X113" s="53"/>
      <c r="Y113" s="53"/>
      <c r="Z113" s="53"/>
      <c r="AA113" s="53"/>
      <c r="AB113" s="53"/>
      <c r="AC113" s="53"/>
      <c r="AD113" s="53"/>
      <c r="AE113" s="53"/>
      <c r="AF113" s="53"/>
      <c r="AG113" s="53"/>
      <c r="AH113" s="53"/>
      <c r="AI113" s="54"/>
      <c r="AJ113" s="52"/>
    </row>
    <row r="114" spans="2:36" x14ac:dyDescent="0.25">
      <c r="B114" s="4"/>
      <c r="C114" s="4"/>
      <c r="D114" s="4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  <c r="S114" s="53"/>
      <c r="T114" s="53"/>
      <c r="U114" s="53"/>
      <c r="V114" s="53"/>
      <c r="W114" s="53"/>
      <c r="X114" s="53"/>
      <c r="Y114" s="53"/>
      <c r="Z114" s="53"/>
      <c r="AA114" s="53"/>
      <c r="AB114" s="53"/>
      <c r="AC114" s="53"/>
      <c r="AD114" s="53"/>
      <c r="AE114" s="53"/>
      <c r="AF114" s="53"/>
      <c r="AG114" s="53"/>
      <c r="AH114" s="53"/>
      <c r="AI114" s="54"/>
      <c r="AJ114" s="52"/>
    </row>
    <row r="115" spans="2:36" x14ac:dyDescent="0.25">
      <c r="B115" s="4"/>
      <c r="C115" s="4"/>
      <c r="D115" s="4"/>
      <c r="E115" s="53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  <c r="S115" s="53"/>
      <c r="T115" s="53"/>
      <c r="U115" s="53"/>
      <c r="V115" s="53"/>
      <c r="W115" s="53"/>
      <c r="X115" s="53"/>
      <c r="Y115" s="53"/>
      <c r="Z115" s="53"/>
      <c r="AA115" s="53"/>
      <c r="AB115" s="53"/>
      <c r="AC115" s="53"/>
      <c r="AD115" s="53"/>
      <c r="AE115" s="53"/>
      <c r="AF115" s="53"/>
      <c r="AG115" s="53"/>
      <c r="AH115" s="53"/>
      <c r="AI115" s="54"/>
      <c r="AJ115" s="52"/>
    </row>
    <row r="116" spans="2:36" x14ac:dyDescent="0.25">
      <c r="B116" s="4"/>
      <c r="C116" s="4"/>
      <c r="D116" s="4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  <c r="S116" s="53"/>
      <c r="T116" s="53"/>
      <c r="U116" s="53"/>
      <c r="V116" s="53"/>
      <c r="W116" s="53"/>
      <c r="X116" s="53"/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4"/>
      <c r="AJ116" s="52"/>
    </row>
    <row r="117" spans="2:36" x14ac:dyDescent="0.25">
      <c r="B117" s="4"/>
      <c r="C117" s="4"/>
      <c r="D117" s="4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  <c r="S117" s="53"/>
      <c r="T117" s="53"/>
      <c r="U117" s="53"/>
      <c r="V117" s="53"/>
      <c r="W117" s="53"/>
      <c r="X117" s="53"/>
      <c r="Y117" s="53"/>
      <c r="Z117" s="53"/>
      <c r="AA117" s="53"/>
      <c r="AB117" s="53"/>
      <c r="AC117" s="53"/>
      <c r="AD117" s="53"/>
      <c r="AE117" s="53"/>
      <c r="AF117" s="53"/>
      <c r="AG117" s="53"/>
      <c r="AH117" s="53"/>
      <c r="AI117" s="54"/>
      <c r="AJ117" s="52"/>
    </row>
    <row r="118" spans="2:36" x14ac:dyDescent="0.25">
      <c r="B118" s="4"/>
      <c r="C118" s="4"/>
      <c r="D118" s="4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  <c r="Z118" s="53"/>
      <c r="AA118" s="53"/>
      <c r="AB118" s="53"/>
      <c r="AC118" s="53"/>
      <c r="AD118" s="53"/>
      <c r="AE118" s="53"/>
      <c r="AF118" s="53"/>
      <c r="AG118" s="53"/>
      <c r="AH118" s="53"/>
      <c r="AI118" s="54"/>
      <c r="AJ118" s="52"/>
    </row>
    <row r="119" spans="2:36" x14ac:dyDescent="0.25">
      <c r="B119" s="4"/>
      <c r="C119" s="4"/>
      <c r="D119" s="4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  <c r="S119" s="53"/>
      <c r="T119" s="53"/>
      <c r="U119" s="53"/>
      <c r="V119" s="53"/>
      <c r="W119" s="53"/>
      <c r="X119" s="53"/>
      <c r="Y119" s="53"/>
      <c r="Z119" s="53"/>
      <c r="AA119" s="53"/>
      <c r="AB119" s="53"/>
      <c r="AC119" s="53"/>
      <c r="AD119" s="53"/>
      <c r="AE119" s="53"/>
      <c r="AF119" s="53"/>
      <c r="AG119" s="53"/>
      <c r="AH119" s="53"/>
      <c r="AI119" s="54"/>
      <c r="AJ119" s="52"/>
    </row>
    <row r="120" spans="2:36" x14ac:dyDescent="0.25">
      <c r="B120" s="4"/>
      <c r="C120" s="4"/>
      <c r="D120" s="4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  <c r="S120" s="53"/>
      <c r="T120" s="53"/>
      <c r="U120" s="53"/>
      <c r="V120" s="53"/>
      <c r="W120" s="53"/>
      <c r="X120" s="53"/>
      <c r="Y120" s="53"/>
      <c r="Z120" s="53"/>
      <c r="AA120" s="53"/>
      <c r="AB120" s="53"/>
      <c r="AC120" s="53"/>
      <c r="AD120" s="53"/>
      <c r="AE120" s="53"/>
      <c r="AF120" s="53"/>
      <c r="AG120" s="53"/>
      <c r="AH120" s="53"/>
      <c r="AI120" s="54"/>
      <c r="AJ120" s="52"/>
    </row>
    <row r="121" spans="2:36" x14ac:dyDescent="0.25">
      <c r="B121" s="4"/>
      <c r="C121" s="4"/>
      <c r="D121" s="4"/>
      <c r="E121" s="53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3"/>
      <c r="AB121" s="53"/>
      <c r="AC121" s="53"/>
      <c r="AD121" s="53"/>
      <c r="AE121" s="53"/>
      <c r="AF121" s="53"/>
      <c r="AG121" s="53"/>
      <c r="AH121" s="53"/>
      <c r="AI121" s="54"/>
      <c r="AJ121" s="52"/>
    </row>
    <row r="122" spans="2:36" x14ac:dyDescent="0.25">
      <c r="B122" s="4"/>
      <c r="C122" s="4"/>
      <c r="D122" s="4"/>
      <c r="E122" s="53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  <c r="S122" s="53"/>
      <c r="T122" s="53"/>
      <c r="U122" s="53"/>
      <c r="V122" s="53"/>
      <c r="W122" s="53"/>
      <c r="X122" s="53"/>
      <c r="Y122" s="53"/>
      <c r="Z122" s="53"/>
      <c r="AA122" s="53"/>
      <c r="AB122" s="53"/>
      <c r="AC122" s="53"/>
      <c r="AD122" s="53"/>
      <c r="AE122" s="53"/>
      <c r="AF122" s="53"/>
      <c r="AG122" s="53"/>
      <c r="AH122" s="53"/>
      <c r="AI122" s="54"/>
      <c r="AJ122" s="52"/>
    </row>
    <row r="123" spans="2:36" x14ac:dyDescent="0.25">
      <c r="B123" s="4"/>
      <c r="C123" s="4"/>
      <c r="D123" s="4"/>
      <c r="E123" s="53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  <c r="S123" s="53"/>
      <c r="T123" s="53"/>
      <c r="U123" s="53"/>
      <c r="V123" s="53"/>
      <c r="W123" s="53"/>
      <c r="X123" s="53"/>
      <c r="Y123" s="53"/>
      <c r="Z123" s="53"/>
      <c r="AA123" s="53"/>
      <c r="AB123" s="53"/>
      <c r="AC123" s="53"/>
      <c r="AD123" s="53"/>
      <c r="AE123" s="53"/>
      <c r="AF123" s="53"/>
      <c r="AG123" s="53"/>
      <c r="AH123" s="53"/>
      <c r="AI123" s="54"/>
      <c r="AJ123" s="52"/>
    </row>
    <row r="124" spans="2:36" x14ac:dyDescent="0.25">
      <c r="B124" s="4"/>
      <c r="C124" s="4"/>
      <c r="D124" s="4"/>
      <c r="E124" s="53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  <c r="S124" s="53"/>
      <c r="T124" s="53"/>
      <c r="U124" s="53"/>
      <c r="V124" s="53"/>
      <c r="W124" s="53"/>
      <c r="X124" s="53"/>
      <c r="Y124" s="53"/>
      <c r="Z124" s="53"/>
      <c r="AA124" s="53"/>
      <c r="AB124" s="53"/>
      <c r="AC124" s="53"/>
      <c r="AD124" s="53"/>
      <c r="AE124" s="53"/>
      <c r="AF124" s="53"/>
      <c r="AG124" s="53"/>
      <c r="AH124" s="53"/>
      <c r="AI124" s="54"/>
      <c r="AJ124" s="52"/>
    </row>
    <row r="125" spans="2:36" x14ac:dyDescent="0.25">
      <c r="B125" s="4"/>
      <c r="C125" s="4"/>
      <c r="D125" s="4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  <c r="S125" s="53"/>
      <c r="T125" s="53"/>
      <c r="U125" s="53"/>
      <c r="V125" s="53"/>
      <c r="W125" s="53"/>
      <c r="X125" s="53"/>
      <c r="Y125" s="53"/>
      <c r="Z125" s="53"/>
      <c r="AA125" s="53"/>
      <c r="AB125" s="53"/>
      <c r="AC125" s="53"/>
      <c r="AD125" s="53"/>
      <c r="AE125" s="53"/>
      <c r="AF125" s="53"/>
      <c r="AG125" s="53"/>
      <c r="AH125" s="53"/>
      <c r="AI125" s="54"/>
      <c r="AJ125" s="52"/>
    </row>
    <row r="126" spans="2:36" x14ac:dyDescent="0.25">
      <c r="B126" s="4"/>
      <c r="C126" s="4"/>
      <c r="D126" s="4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  <c r="S126" s="53"/>
      <c r="T126" s="53"/>
      <c r="U126" s="53"/>
      <c r="V126" s="53"/>
      <c r="W126" s="53"/>
      <c r="X126" s="53"/>
      <c r="Y126" s="53"/>
      <c r="Z126" s="53"/>
      <c r="AA126" s="53"/>
      <c r="AB126" s="53"/>
      <c r="AC126" s="53"/>
      <c r="AD126" s="53"/>
      <c r="AE126" s="53"/>
      <c r="AF126" s="53"/>
      <c r="AG126" s="53"/>
      <c r="AH126" s="53"/>
      <c r="AI126" s="54"/>
      <c r="AJ126" s="52"/>
    </row>
    <row r="127" spans="2:36" x14ac:dyDescent="0.25">
      <c r="B127" s="4"/>
      <c r="C127" s="4"/>
      <c r="D127" s="4"/>
      <c r="E127" s="53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  <c r="S127" s="53"/>
      <c r="T127" s="53"/>
      <c r="U127" s="53"/>
      <c r="V127" s="53"/>
      <c r="W127" s="53"/>
      <c r="X127" s="53"/>
      <c r="Y127" s="53"/>
      <c r="Z127" s="53"/>
      <c r="AA127" s="53"/>
      <c r="AB127" s="53"/>
      <c r="AC127" s="53"/>
      <c r="AD127" s="53"/>
      <c r="AE127" s="53"/>
      <c r="AF127" s="53"/>
      <c r="AG127" s="53"/>
      <c r="AH127" s="53"/>
      <c r="AI127" s="54"/>
      <c r="AJ127" s="52"/>
    </row>
    <row r="128" spans="2:36" x14ac:dyDescent="0.25">
      <c r="B128" s="4"/>
      <c r="C128" s="4"/>
      <c r="D128" s="4"/>
      <c r="E128" s="53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  <c r="S128" s="53"/>
      <c r="T128" s="53"/>
      <c r="U128" s="53"/>
      <c r="V128" s="53"/>
      <c r="W128" s="53"/>
      <c r="X128" s="53"/>
      <c r="Y128" s="53"/>
      <c r="Z128" s="53"/>
      <c r="AA128" s="53"/>
      <c r="AB128" s="53"/>
      <c r="AC128" s="53"/>
      <c r="AD128" s="53"/>
      <c r="AE128" s="53"/>
      <c r="AF128" s="53"/>
      <c r="AG128" s="53"/>
      <c r="AH128" s="53"/>
      <c r="AI128" s="54"/>
      <c r="AJ128" s="52"/>
    </row>
    <row r="129" spans="2:36" x14ac:dyDescent="0.25">
      <c r="B129" s="4"/>
      <c r="C129" s="4"/>
      <c r="D129" s="4"/>
      <c r="E129" s="53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  <c r="S129" s="53"/>
      <c r="T129" s="53"/>
      <c r="U129" s="53"/>
      <c r="V129" s="53"/>
      <c r="W129" s="53"/>
      <c r="X129" s="53"/>
      <c r="Y129" s="53"/>
      <c r="Z129" s="53"/>
      <c r="AA129" s="53"/>
      <c r="AB129" s="53"/>
      <c r="AC129" s="53"/>
      <c r="AD129" s="53"/>
      <c r="AE129" s="53"/>
      <c r="AF129" s="53"/>
      <c r="AG129" s="53"/>
      <c r="AH129" s="53"/>
      <c r="AI129" s="54"/>
      <c r="AJ129" s="52"/>
    </row>
    <row r="130" spans="2:36" x14ac:dyDescent="0.25">
      <c r="B130" s="4"/>
      <c r="C130" s="4"/>
      <c r="D130" s="4"/>
      <c r="E130" s="53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  <c r="S130" s="53"/>
      <c r="T130" s="53"/>
      <c r="U130" s="53"/>
      <c r="V130" s="53"/>
      <c r="W130" s="53"/>
      <c r="X130" s="53"/>
      <c r="Y130" s="53"/>
      <c r="Z130" s="53"/>
      <c r="AA130" s="53"/>
      <c r="AB130" s="53"/>
      <c r="AC130" s="53"/>
      <c r="AD130" s="53"/>
      <c r="AE130" s="53"/>
      <c r="AF130" s="53"/>
      <c r="AG130" s="53"/>
      <c r="AH130" s="53"/>
      <c r="AI130" s="54"/>
      <c r="AJ130" s="52"/>
    </row>
    <row r="131" spans="2:36" x14ac:dyDescent="0.25">
      <c r="B131" s="4"/>
      <c r="C131" s="4"/>
      <c r="D131" s="4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  <c r="S131" s="53"/>
      <c r="T131" s="53"/>
      <c r="U131" s="53"/>
      <c r="V131" s="53"/>
      <c r="W131" s="53"/>
      <c r="X131" s="53"/>
      <c r="Y131" s="53"/>
      <c r="Z131" s="53"/>
      <c r="AA131" s="53"/>
      <c r="AB131" s="53"/>
      <c r="AC131" s="53"/>
      <c r="AD131" s="53"/>
      <c r="AE131" s="53"/>
      <c r="AF131" s="53"/>
      <c r="AG131" s="53"/>
      <c r="AH131" s="53"/>
      <c r="AI131" s="54"/>
      <c r="AJ131" s="52"/>
    </row>
    <row r="132" spans="2:36" x14ac:dyDescent="0.25">
      <c r="B132" s="4"/>
      <c r="C132" s="4"/>
      <c r="D132" s="4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  <c r="S132" s="53"/>
      <c r="T132" s="53"/>
      <c r="U132" s="53"/>
      <c r="V132" s="53"/>
      <c r="W132" s="53"/>
      <c r="X132" s="53"/>
      <c r="Y132" s="53"/>
      <c r="Z132" s="53"/>
      <c r="AA132" s="53"/>
      <c r="AB132" s="53"/>
      <c r="AC132" s="53"/>
      <c r="AD132" s="53"/>
      <c r="AE132" s="53"/>
      <c r="AF132" s="53"/>
      <c r="AG132" s="53"/>
      <c r="AH132" s="53"/>
      <c r="AI132" s="54"/>
      <c r="AJ132" s="52"/>
    </row>
    <row r="133" spans="2:36" x14ac:dyDescent="0.25">
      <c r="B133" s="4"/>
      <c r="C133" s="4"/>
      <c r="D133" s="4"/>
      <c r="E133" s="53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  <c r="S133" s="53"/>
      <c r="T133" s="53"/>
      <c r="U133" s="53"/>
      <c r="V133" s="53"/>
      <c r="W133" s="53"/>
      <c r="X133" s="53"/>
      <c r="Y133" s="53"/>
      <c r="Z133" s="53"/>
      <c r="AA133" s="53"/>
      <c r="AB133" s="53"/>
      <c r="AC133" s="53"/>
      <c r="AD133" s="53"/>
      <c r="AE133" s="53"/>
      <c r="AF133" s="53"/>
      <c r="AG133" s="53"/>
      <c r="AH133" s="53"/>
      <c r="AI133" s="54"/>
      <c r="AJ133" s="52"/>
    </row>
    <row r="134" spans="2:36" x14ac:dyDescent="0.25"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  <c r="AA134" s="55"/>
      <c r="AB134" s="55"/>
      <c r="AC134" s="55"/>
      <c r="AD134" s="55"/>
      <c r="AE134" s="55"/>
      <c r="AF134" s="55"/>
      <c r="AG134" s="55"/>
      <c r="AH134" s="55"/>
      <c r="AI134" s="52"/>
      <c r="AJ134" s="52"/>
    </row>
    <row r="135" spans="2:36" x14ac:dyDescent="0.25"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  <c r="AA135" s="55"/>
      <c r="AB135" s="55"/>
      <c r="AC135" s="55"/>
      <c r="AD135" s="55"/>
      <c r="AE135" s="55"/>
      <c r="AF135" s="55"/>
      <c r="AG135" s="55"/>
      <c r="AH135" s="55"/>
      <c r="AI135" s="52"/>
      <c r="AJ135" s="52"/>
    </row>
    <row r="136" spans="2:36" x14ac:dyDescent="0.25"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  <c r="AA136" s="55"/>
      <c r="AB136" s="55"/>
      <c r="AC136" s="55"/>
      <c r="AD136" s="55"/>
      <c r="AE136" s="55"/>
      <c r="AF136" s="55"/>
      <c r="AG136" s="55"/>
      <c r="AH136" s="55"/>
      <c r="AI136" s="52"/>
      <c r="AJ136" s="52"/>
    </row>
    <row r="137" spans="2:36" x14ac:dyDescent="0.25"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  <c r="AA137" s="55"/>
      <c r="AB137" s="55"/>
      <c r="AC137" s="55"/>
      <c r="AD137" s="55"/>
      <c r="AE137" s="55"/>
      <c r="AF137" s="55"/>
      <c r="AG137" s="55"/>
      <c r="AH137" s="55"/>
      <c r="AI137" s="52"/>
      <c r="AJ137" s="52"/>
    </row>
    <row r="138" spans="2:36" x14ac:dyDescent="0.25"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  <c r="AA138" s="55"/>
      <c r="AB138" s="55"/>
      <c r="AC138" s="55"/>
      <c r="AD138" s="55"/>
      <c r="AE138" s="55"/>
      <c r="AF138" s="55"/>
      <c r="AG138" s="55"/>
      <c r="AH138" s="55"/>
      <c r="AI138" s="52"/>
      <c r="AJ138" s="52"/>
    </row>
    <row r="139" spans="2:36" x14ac:dyDescent="0.25"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  <c r="AA139" s="55"/>
      <c r="AB139" s="55"/>
      <c r="AC139" s="55"/>
      <c r="AD139" s="55"/>
      <c r="AE139" s="55"/>
      <c r="AF139" s="55"/>
      <c r="AG139" s="55"/>
      <c r="AH139" s="55"/>
      <c r="AI139" s="52"/>
      <c r="AJ139" s="52"/>
    </row>
    <row r="140" spans="2:36" x14ac:dyDescent="0.25"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  <c r="AA140" s="55"/>
      <c r="AB140" s="55"/>
      <c r="AC140" s="55"/>
      <c r="AD140" s="55"/>
      <c r="AE140" s="55"/>
      <c r="AF140" s="55"/>
      <c r="AG140" s="55"/>
      <c r="AH140" s="55"/>
      <c r="AI140" s="52"/>
      <c r="AJ140" s="52"/>
    </row>
    <row r="141" spans="2:36" x14ac:dyDescent="0.25"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  <c r="AA141" s="55"/>
      <c r="AB141" s="55"/>
      <c r="AC141" s="55"/>
      <c r="AD141" s="55"/>
      <c r="AE141" s="55"/>
      <c r="AF141" s="55"/>
      <c r="AG141" s="55"/>
      <c r="AH141" s="55"/>
      <c r="AI141" s="52"/>
      <c r="AJ141" s="52"/>
    </row>
    <row r="142" spans="2:36" x14ac:dyDescent="0.25"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  <c r="AA142" s="55"/>
      <c r="AB142" s="55"/>
      <c r="AC142" s="55"/>
      <c r="AD142" s="55"/>
      <c r="AE142" s="55"/>
      <c r="AF142" s="55"/>
      <c r="AG142" s="55"/>
      <c r="AH142" s="55"/>
      <c r="AI142" s="52"/>
      <c r="AJ142" s="52"/>
    </row>
    <row r="143" spans="2:36" x14ac:dyDescent="0.25"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  <c r="AA143" s="55"/>
      <c r="AB143" s="55"/>
      <c r="AC143" s="55"/>
      <c r="AD143" s="55"/>
      <c r="AE143" s="55"/>
      <c r="AF143" s="55"/>
      <c r="AG143" s="55"/>
      <c r="AH143" s="55"/>
      <c r="AI143" s="52"/>
      <c r="AJ143" s="52"/>
    </row>
    <row r="154" spans="17:17" x14ac:dyDescent="0.25">
      <c r="Q154" s="21"/>
    </row>
  </sheetData>
  <mergeCells count="22">
    <mergeCell ref="E6:P6"/>
    <mergeCell ref="U8:V9"/>
    <mergeCell ref="E8:F9"/>
    <mergeCell ref="I8:J9"/>
    <mergeCell ref="M8:N9"/>
    <mergeCell ref="A8:A10"/>
    <mergeCell ref="G8:H9"/>
    <mergeCell ref="O8:P9"/>
    <mergeCell ref="Q8:R9"/>
    <mergeCell ref="B8:B10"/>
    <mergeCell ref="C8:C10"/>
    <mergeCell ref="D8:D10"/>
    <mergeCell ref="AJ8:AJ9"/>
    <mergeCell ref="K8:L9"/>
    <mergeCell ref="AE8:AF9"/>
    <mergeCell ref="AA8:AB9"/>
    <mergeCell ref="W8:X9"/>
    <mergeCell ref="S8:T9"/>
    <mergeCell ref="Y8:Z9"/>
    <mergeCell ref="AI8:AI9"/>
    <mergeCell ref="AC8:AD9"/>
    <mergeCell ref="AG8:AH9"/>
  </mergeCells>
  <phoneticPr fontId="0" type="noConversion"/>
  <pageMargins left="0" right="0" top="0.74803149606299213" bottom="0.74803149606299213" header="0.31496062992125984" footer="0.31496062992125984"/>
  <pageSetup paperSize="9" scale="40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28898325-51A4-44B1-9E1C-16B267A8F4E1}">
  <ds:schemaRefs>
    <ds:schemaRef ds:uri="http://purl.org/dc/elements/1.1/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субв 2013</vt:lpstr>
      <vt:lpstr>ReportNameYear</vt:lpstr>
      <vt:lpstr>TableHeaderYear1</vt:lpstr>
      <vt:lpstr>TableHeaderYear2</vt:lpstr>
      <vt:lpstr>TableHeaderYear3</vt:lpstr>
      <vt:lpstr>TableHeaderYear4</vt:lpstr>
      <vt:lpstr>'субв 2013'!Заголовки_для_печати</vt:lpstr>
      <vt:lpstr>'субв 2013'!Область_печати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2013-11-14T20:52:33Z</cp:lastPrinted>
  <dcterms:created xsi:type="dcterms:W3CDTF">2005-09-08T01:35:00Z</dcterms:created>
  <dcterms:modified xsi:type="dcterms:W3CDTF">2013-11-20T02:09:03Z</dcterms:modified>
</cp:coreProperties>
</file>